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dget 2027\පළාත් භාණ්ඩාගාර චක්‍රලේඛය\සියලුම අමාත්‍යාංශ හා  දෙපාර්තමේන්තු සඳහා  අවශ්‍ය ආකෘති\"/>
    </mc:Choice>
  </mc:AlternateContent>
  <xr:revisionPtr revIDLastSave="0" documentId="13_ncr:1_{058E0C12-583E-46D8-8908-F8C01164DF00}" xr6:coauthVersionLast="47" xr6:coauthVersionMax="47" xr10:uidLastSave="{00000000-0000-0000-0000-000000000000}"/>
  <bookViews>
    <workbookView xWindow="-120" yWindow="-120" windowWidth="29040" windowHeight="15720" tabRatio="896" xr2:uid="{00000000-000D-0000-FFFF-FFFF00000000}"/>
  </bookViews>
  <sheets>
    <sheet name="A" sheetId="1" r:id="rId1"/>
    <sheet name="A I" sheetId="4" r:id="rId2"/>
    <sheet name="B" sheetId="10" r:id="rId3"/>
    <sheet name="BI" sheetId="23" r:id="rId4"/>
    <sheet name="B II" sheetId="47" r:id="rId5"/>
    <sheet name="B III" sheetId="48" r:id="rId6"/>
    <sheet name="C" sheetId="3" r:id="rId7"/>
    <sheet name="H" sheetId="21" r:id="rId8"/>
    <sheet name="I new" sheetId="53" r:id="rId9"/>
    <sheet name="I I" sheetId="54" r:id="rId10"/>
    <sheet name="J new" sheetId="52" r:id="rId11"/>
    <sheet name="K" sheetId="57" r:id="rId12"/>
    <sheet name="L" sheetId="56" r:id="rId13"/>
  </sheets>
  <definedNames>
    <definedName name="_xlnm.Print_Area" localSheetId="0">A!$A$1:$AF$53</definedName>
    <definedName name="_xlnm.Print_Area" localSheetId="1">'A I'!$A$1:$AC$77</definedName>
    <definedName name="_xlnm.Print_Area" localSheetId="2">B!$A$1:$AD$43</definedName>
    <definedName name="_xlnm.Print_Area" localSheetId="4">'B II'!$A$1:$M$18</definedName>
    <definedName name="_xlnm.Print_Area" localSheetId="6">'C'!$A$1:$U$16</definedName>
    <definedName name="_xlnm.Print_Titles" localSheetId="0">A!$A:$F,A!$5:$7</definedName>
    <definedName name="_xlnm.Print_Titles" localSheetId="3">BI!$1:$8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54" l="1"/>
  <c r="D25" i="54" s="1"/>
  <c r="E12" i="54"/>
  <c r="F12" i="54"/>
  <c r="C12" i="54"/>
  <c r="F24" i="54"/>
  <c r="E24" i="54"/>
  <c r="E25" i="54" s="1"/>
  <c r="D24" i="54"/>
  <c r="C24" i="54"/>
  <c r="F25" i="54"/>
  <c r="C25" i="54" l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G52" i="1"/>
  <c r="K8" i="52" l="1"/>
  <c r="F8" i="52"/>
  <c r="C8" i="52"/>
  <c r="T7" i="10" l="1"/>
  <c r="P6" i="10" l="1"/>
</calcChain>
</file>

<file path=xl/sharedStrings.xml><?xml version="1.0" encoding="utf-8"?>
<sst xmlns="http://schemas.openxmlformats.org/spreadsheetml/2006/main" count="649" uniqueCount="335">
  <si>
    <t>Object Category</t>
  </si>
  <si>
    <t>Object Code</t>
  </si>
  <si>
    <t xml:space="preserve"> Object Detail</t>
  </si>
  <si>
    <t>Reason for variation (to be clearly identified)</t>
  </si>
  <si>
    <t>Members' Personal Staff</t>
  </si>
  <si>
    <t>Seasonal Labours</t>
  </si>
  <si>
    <t>Total 
Living 
Cadre</t>
  </si>
  <si>
    <t xml:space="preserve">Vacancies </t>
  </si>
  <si>
    <t>Head No.</t>
  </si>
  <si>
    <t>Programme No.</t>
  </si>
  <si>
    <t>Project No.</t>
  </si>
  <si>
    <t>Projection For Living Cadre</t>
  </si>
  <si>
    <t>Members</t>
  </si>
  <si>
    <t>Contract Staff</t>
  </si>
  <si>
    <t>TOTAL</t>
  </si>
  <si>
    <t>(Rs '000)</t>
  </si>
  <si>
    <t>Programme No &amp; Title :</t>
  </si>
  <si>
    <t>Project No &amp; Title :</t>
  </si>
  <si>
    <t>Head No &amp; Title :</t>
  </si>
  <si>
    <t>Province Code &amp; Name:</t>
  </si>
  <si>
    <t xml:space="preserve">Ministry  Code &amp; Name: </t>
  </si>
  <si>
    <t>Living Cadre -Seeking DMS Approval (P.A.Cir.25/2014)</t>
  </si>
  <si>
    <t>Graduates  Schemes</t>
  </si>
  <si>
    <t>Acting Staff</t>
  </si>
  <si>
    <t>Total Provision
(including Supplementary)</t>
  </si>
  <si>
    <t xml:space="preserve">Casual Staff </t>
  </si>
  <si>
    <t xml:space="preserve">Living Cadre Subject to DMS Approval              </t>
  </si>
  <si>
    <t xml:space="preserve">Living Cadre -With out DMS Approval </t>
  </si>
  <si>
    <t>Request Year:</t>
  </si>
  <si>
    <t>Object_Code &amp; Name:</t>
  </si>
  <si>
    <t>Overtime &amp; Holiday Pay</t>
  </si>
  <si>
    <t>Actual Expenditure</t>
  </si>
  <si>
    <t>Total Provision (Including Supplementary)</t>
  </si>
  <si>
    <t>Provision</t>
  </si>
  <si>
    <t>DMS Approved Living Cadre</t>
  </si>
  <si>
    <t>Living Cadre Seeking DMS Approval (P.A.Cir.25/2014)</t>
  </si>
  <si>
    <t>Deceased Persons</t>
  </si>
  <si>
    <t>Reason for Variation (To be clearly identified)</t>
  </si>
  <si>
    <t>Part I</t>
  </si>
  <si>
    <t>Part II</t>
  </si>
  <si>
    <t>Serial No.</t>
  </si>
  <si>
    <t>DMS Approved Cadre</t>
  </si>
  <si>
    <t>Nature of Position Filling</t>
  </si>
  <si>
    <t>Name</t>
  </si>
  <si>
    <t>NIC No.</t>
  </si>
  <si>
    <t>Salary Code</t>
  </si>
  <si>
    <t>Service Level</t>
  </si>
  <si>
    <t>Name of Post</t>
  </si>
  <si>
    <t>Service</t>
  </si>
  <si>
    <t>Class</t>
  </si>
  <si>
    <t>Grade</t>
  </si>
  <si>
    <t>Total Annual Salary</t>
  </si>
  <si>
    <t>PSPF Contribution</t>
  </si>
  <si>
    <t>Cost of Living Allowance</t>
  </si>
  <si>
    <t>Adjustment Allowance</t>
  </si>
  <si>
    <t>Language Allowance (Living)</t>
  </si>
  <si>
    <t>Uniform Allowance (Living)</t>
  </si>
  <si>
    <t>Others (Excluding Overtime &amp; Holiday Pay)</t>
  </si>
  <si>
    <t>Total</t>
  </si>
  <si>
    <t>Salary Arrears</t>
  </si>
  <si>
    <t>DMS
Approved
Living Cadre</t>
  </si>
  <si>
    <t>( Rs. )</t>
  </si>
  <si>
    <t>Personal Emoluments (Without Overtime &amp; Holiday Pay)</t>
  </si>
  <si>
    <t>Grand Total</t>
  </si>
  <si>
    <t>Summary of Provincial Staff</t>
  </si>
  <si>
    <t>Date of Appointment</t>
  </si>
  <si>
    <t>Trainees</t>
  </si>
  <si>
    <t>29=(28-10)</t>
  </si>
  <si>
    <t>Format No. &amp; Name:</t>
  </si>
  <si>
    <t>A</t>
  </si>
  <si>
    <t>25= (23+24)</t>
  </si>
  <si>
    <t>26=(25-7)</t>
  </si>
  <si>
    <t>Others</t>
  </si>
  <si>
    <t>Sub Total</t>
  </si>
  <si>
    <t>Indigenous Medicine</t>
  </si>
  <si>
    <t>Irrigation</t>
  </si>
  <si>
    <t xml:space="preserve"> Refund of Stamp Duty</t>
  </si>
  <si>
    <t xml:space="preserve"> Refund of  Court Fines</t>
  </si>
  <si>
    <t>(Rs. '000)</t>
  </si>
  <si>
    <t xml:space="preserve">Total Recurrent Expenditure </t>
  </si>
  <si>
    <t>Probation &amp; Childcare</t>
  </si>
  <si>
    <t>Education</t>
  </si>
  <si>
    <t>Local Government</t>
  </si>
  <si>
    <t>Agriculture</t>
  </si>
  <si>
    <t>B</t>
  </si>
  <si>
    <t>No of  Employees</t>
  </si>
  <si>
    <t xml:space="preserve">Salaries &amp; Wages </t>
  </si>
  <si>
    <t>Other Alowances</t>
  </si>
  <si>
    <t>PSPF Contribution (Living)</t>
  </si>
  <si>
    <t xml:space="preserve">Launage Allowances (Living) </t>
  </si>
  <si>
    <t xml:space="preserve">Uniform Allowances (Living) </t>
  </si>
  <si>
    <t xml:space="preserve">Others (Living) </t>
  </si>
  <si>
    <t xml:space="preserve">Trainees </t>
  </si>
  <si>
    <t>Total Cadre</t>
  </si>
  <si>
    <t xml:space="preserve">Total 
Living 
</t>
  </si>
  <si>
    <t xml:space="preserve">Sub Total </t>
  </si>
  <si>
    <t>Total Living</t>
  </si>
  <si>
    <t xml:space="preserve"> Total Living</t>
  </si>
  <si>
    <t xml:space="preserve"> Total Living </t>
  </si>
  <si>
    <t>Sub Total Living</t>
  </si>
  <si>
    <t xml:space="preserve">Sub Total 
Living 
</t>
  </si>
  <si>
    <t>B I</t>
  </si>
  <si>
    <t>35= (33+34)</t>
  </si>
  <si>
    <t>33= sum from 20 to 32</t>
  </si>
  <si>
    <t xml:space="preserve">C.O.L Allowances </t>
  </si>
  <si>
    <t xml:space="preserve">Adjustment  Allowances </t>
  </si>
  <si>
    <t>45 = Sum from 36 to 44</t>
  </si>
  <si>
    <t>57=Sum From 47 to 56</t>
  </si>
  <si>
    <t>70= Sum from 60 to 69</t>
  </si>
  <si>
    <t>72= (70+71)</t>
  </si>
  <si>
    <t>80=Sum from 73 to 79</t>
  </si>
  <si>
    <t>88=Sum from 81 to 87</t>
  </si>
  <si>
    <t>102= Sum from 89 to 101</t>
  </si>
  <si>
    <t>119 = (117 +118 )</t>
  </si>
  <si>
    <t xml:space="preserve">117= Sum from 103 to 116 </t>
  </si>
  <si>
    <t>59 = (57+58 )</t>
  </si>
  <si>
    <t xml:space="preserve">Grand Total </t>
  </si>
  <si>
    <t xml:space="preserve">Projection </t>
  </si>
  <si>
    <t>Request Year</t>
  </si>
  <si>
    <t>(Rs.000)</t>
  </si>
  <si>
    <t>( Rs.000)</t>
  </si>
  <si>
    <t>H</t>
  </si>
  <si>
    <r>
      <rPr>
        <sz val="11"/>
        <color theme="1"/>
        <rFont val="Calibri"/>
        <family val="2"/>
        <scheme val="minor"/>
      </rPr>
      <t>26</t>
    </r>
    <r>
      <rPr>
        <sz val="10"/>
        <color theme="1"/>
        <rFont val="Calibri"/>
        <family val="2"/>
        <scheme val="minor"/>
      </rPr>
      <t xml:space="preserve"> = Sum from 12 to 25</t>
    </r>
  </si>
  <si>
    <t>28= (26+27)</t>
  </si>
  <si>
    <r>
      <rPr>
        <sz val="11"/>
        <color theme="1"/>
        <rFont val="Times New Roman"/>
        <family val="1"/>
      </rPr>
      <t>23</t>
    </r>
    <r>
      <rPr>
        <sz val="10"/>
        <color theme="1"/>
        <rFont val="Times New Roman"/>
        <family val="1"/>
      </rPr>
      <t>=(20+21+22)</t>
    </r>
  </si>
  <si>
    <t>13*WHEN FILLING THIS COLUMN PLEASE CONSIDER FOLLOWING</t>
  </si>
  <si>
    <t>1. MEMBERS</t>
  </si>
  <si>
    <t>2. MEMBERS' PERSONAL STAFF</t>
  </si>
  <si>
    <t>3. DMS APPROVED LIVING CADRE</t>
  </si>
  <si>
    <t>4.GRADUATES  SCHEMES</t>
  </si>
  <si>
    <t>5. SEASONAL LABOURERS</t>
  </si>
  <si>
    <t>6. CASUAL STAFF</t>
  </si>
  <si>
    <t>7. VACANCIES</t>
  </si>
  <si>
    <t>8. DECEASED PERSONS</t>
  </si>
  <si>
    <t>9. LIVING CADRE SEEKING DMS APPROVAL (P.A.CIR.25/2014)</t>
  </si>
  <si>
    <t>10. CONTRACT STAFF</t>
  </si>
  <si>
    <t>11. LIVING CADRE SUBJECT TO DMS APPROVAL</t>
  </si>
  <si>
    <t>12. ACTING STAFF</t>
  </si>
  <si>
    <t>13. LIVING CADRE WITHOUT DMS APPROVAL</t>
  </si>
  <si>
    <t>14. SALARY ARREARS</t>
  </si>
  <si>
    <t>15. TRAINEE ALLOWANCE</t>
  </si>
  <si>
    <t>NOTE :- THIS FORMAT SHOUD BE SUBMITED IN BLOCK LETTERS (CAPITAL LETTERS)</t>
  </si>
  <si>
    <t>Salaries and Wages</t>
  </si>
  <si>
    <t xml:space="preserve">Overtime and Holiday Payments </t>
  </si>
  <si>
    <t xml:space="preserve">Other Allowances </t>
  </si>
  <si>
    <t>Travelling - Domestic</t>
  </si>
  <si>
    <t>Travelling -Foreign</t>
  </si>
  <si>
    <t>Stationary and Office Requisites</t>
  </si>
  <si>
    <t>Medical Supplies</t>
  </si>
  <si>
    <t xml:space="preserve">Others </t>
  </si>
  <si>
    <t>Mechanical and Electrical Goods</t>
  </si>
  <si>
    <t>Vehicles</t>
  </si>
  <si>
    <t>Plant,Machinery and Equipment</t>
  </si>
  <si>
    <t>Buildings and Structures</t>
  </si>
  <si>
    <t>Quality Inputs</t>
  </si>
  <si>
    <t>Transport ( Including vehicle allowance)</t>
  </si>
  <si>
    <t xml:space="preserve">Postal and Communication </t>
  </si>
  <si>
    <t xml:space="preserve">Electricity and Water </t>
  </si>
  <si>
    <t xml:space="preserve">Rents, Rates, and Local Taxes </t>
  </si>
  <si>
    <t>Interest Payment for Leased Vehicles</t>
  </si>
  <si>
    <t>Lease rental for Vehicles Procured under Operational Leasing</t>
  </si>
  <si>
    <t>Welfare Programmes</t>
  </si>
  <si>
    <t xml:space="preserve">Retirement Benefits </t>
  </si>
  <si>
    <t>Public Institutions</t>
  </si>
  <si>
    <t>Development Subsidies</t>
  </si>
  <si>
    <t>Subscriptions and Contributiion Fees</t>
  </si>
  <si>
    <t>Property Loan Interest to Public Servants</t>
  </si>
  <si>
    <t xml:space="preserve">Grants </t>
  </si>
  <si>
    <t>Interest Payment for Domestic Debt</t>
  </si>
  <si>
    <t>Interest Payment for Foreign Debt</t>
  </si>
  <si>
    <t>Discounts on Treasury Bills and Treasury Bonds</t>
  </si>
  <si>
    <t>Losses and write off</t>
  </si>
  <si>
    <t>Contingency Services (Not applicable)</t>
  </si>
  <si>
    <t xml:space="preserve">Personal Emoluments </t>
  </si>
  <si>
    <t>Traveling Expenses</t>
  </si>
  <si>
    <r>
      <t xml:space="preserve">23= </t>
    </r>
    <r>
      <rPr>
        <sz val="10"/>
        <color theme="1"/>
        <rFont val="Times New Roman"/>
        <family val="1"/>
      </rPr>
      <t>Sum from 9 to 22</t>
    </r>
  </si>
  <si>
    <t>Supplies</t>
  </si>
  <si>
    <t>Maintenance Expenditure</t>
  </si>
  <si>
    <t>Contractual Services</t>
  </si>
  <si>
    <t>Transfers and Grants</t>
  </si>
  <si>
    <t>Interest Payments</t>
  </si>
  <si>
    <t>Other Recurrent Expenses</t>
  </si>
  <si>
    <t xml:space="preserve">Total Other Recurrent Expenditure </t>
  </si>
  <si>
    <t xml:space="preserve">i.   Stamp Duty &amp; Court Fines should be separately shown instead of including in the object code categories.  </t>
  </si>
  <si>
    <t xml:space="preserve">ii.  Local Government  Reimbursement should be included object code number 1503  </t>
  </si>
  <si>
    <t>Note :-</t>
  </si>
  <si>
    <t>Expenditure</t>
  </si>
  <si>
    <t xml:space="preserve">Total </t>
  </si>
  <si>
    <t>Annex I</t>
  </si>
  <si>
    <t>C</t>
  </si>
  <si>
    <t>13*</t>
  </si>
  <si>
    <t>Projectwise Summary of Overtime &amp; Holiday Pay</t>
  </si>
  <si>
    <t>( Nos.)</t>
  </si>
  <si>
    <t xml:space="preserve">Implimentation of the Official Language Policy </t>
  </si>
  <si>
    <t>Implimentation of the Official Language Policy</t>
  </si>
  <si>
    <t>26***</t>
  </si>
  <si>
    <t>Provincial Request For Salary Arrears</t>
  </si>
  <si>
    <t>Head No</t>
  </si>
  <si>
    <t>Program No.</t>
  </si>
  <si>
    <t>Name of the Officer</t>
  </si>
  <si>
    <t>Provincial Summary For Railway Warrants</t>
  </si>
  <si>
    <t>B III</t>
  </si>
  <si>
    <t>B II</t>
  </si>
  <si>
    <t>Living Cadre -Seeking DMS Approval (P.A.Cir.25/2014 )</t>
  </si>
  <si>
    <t>Cont.</t>
  </si>
  <si>
    <t>Diseased Persons</t>
  </si>
  <si>
    <t>Salary increase according to relevant Circulars</t>
  </si>
  <si>
    <t>25**</t>
  </si>
  <si>
    <t>1202 (002)</t>
  </si>
  <si>
    <t>1202 (009)</t>
  </si>
  <si>
    <t>1202 (010)</t>
  </si>
  <si>
    <t xml:space="preserve">Fuel Allowance </t>
  </si>
  <si>
    <t xml:space="preserve">Fuel for Pool Vehicle </t>
  </si>
  <si>
    <t>1203 (001)</t>
  </si>
  <si>
    <t xml:space="preserve">Diets </t>
  </si>
  <si>
    <t xml:space="preserve">Unifroms </t>
  </si>
  <si>
    <t xml:space="preserve">Software Maintenance </t>
  </si>
  <si>
    <t xml:space="preserve">Security Services </t>
  </si>
  <si>
    <t>1409 (138)</t>
  </si>
  <si>
    <t xml:space="preserve">Vehicles Insurance </t>
  </si>
  <si>
    <t>1409 (139)</t>
  </si>
  <si>
    <t>1409 (140)</t>
  </si>
  <si>
    <t>1203 (002)</t>
  </si>
  <si>
    <t xml:space="preserve">Service Level </t>
  </si>
  <si>
    <t xml:space="preserve">Living </t>
  </si>
  <si>
    <t xml:space="preserve">Vacant </t>
  </si>
  <si>
    <t xml:space="preserve">Senior Level </t>
  </si>
  <si>
    <t xml:space="preserve">Tertiary </t>
  </si>
  <si>
    <t xml:space="preserve">Secondary </t>
  </si>
  <si>
    <t xml:space="preserve">Primary </t>
  </si>
  <si>
    <t xml:space="preserve">Other </t>
  </si>
  <si>
    <t xml:space="preserve">     Class I &amp; Super Grade </t>
  </si>
  <si>
    <t xml:space="preserve">     Classs II &amp; III</t>
  </si>
  <si>
    <t>Fuel for Pool Vehicles</t>
  </si>
  <si>
    <t xml:space="preserve">Cleaning and Janitorial Services </t>
  </si>
  <si>
    <t>Miscellaneous Services Expenditure</t>
  </si>
  <si>
    <t>Machinery &amp; Office Equipment Service Agreements</t>
  </si>
  <si>
    <t>Fuel for Other Purposes</t>
  </si>
  <si>
    <t>Service Levelwise Cadre Summary of Provincial Departments</t>
  </si>
  <si>
    <t>Provincial Staff &amp; Personal Emoluments (Excluding OT &amp; Holiday Pay)</t>
  </si>
  <si>
    <t>System Serial No.(Do not Fill.)</t>
  </si>
  <si>
    <t>Actual Expenditure 2024</t>
  </si>
  <si>
    <t>Actual  Cadre 2024</t>
  </si>
  <si>
    <t>I</t>
  </si>
  <si>
    <t>17= sum from 4 to 16</t>
  </si>
  <si>
    <t>Provincial Estimates of Financial Recurrent Needs - 2027</t>
  </si>
  <si>
    <t>Actual Expenditure 2025</t>
  </si>
  <si>
    <t>Provision
2026</t>
  </si>
  <si>
    <t xml:space="preserve"> Request 2027</t>
  </si>
  <si>
    <t>Total Request for  2027</t>
  </si>
  <si>
    <t>Increase or decrease of 2027 over provision 2026</t>
  </si>
  <si>
    <t>2027 Annual Increment</t>
  </si>
  <si>
    <t>Summary  of Cadre &amp; Request of Personal Emoluments - 2027</t>
  </si>
  <si>
    <t>Budgeted for 2027</t>
  </si>
  <si>
    <t>Approval Cadre as at 2026.02.28</t>
  </si>
  <si>
    <t>Age at 1/1/2027 (Years)</t>
  </si>
  <si>
    <t xml:space="preserve">2027 Request </t>
  </si>
  <si>
    <t>2027 Request</t>
  </si>
  <si>
    <t>Increase or Decrease Over Provision 2026</t>
  </si>
  <si>
    <t>Actual  Cadre 2025</t>
  </si>
  <si>
    <t>Budgeted cadre 2026</t>
  </si>
  <si>
    <t xml:space="preserve"> (Rs.)</t>
  </si>
  <si>
    <t>2025 Actual</t>
  </si>
  <si>
    <t>2026 Budgeted</t>
  </si>
  <si>
    <t>2024 Actual</t>
  </si>
  <si>
    <r>
      <rPr>
        <sz val="11"/>
        <rFont val="Times New Roman"/>
        <family val="1"/>
      </rPr>
      <t>17</t>
    </r>
    <r>
      <rPr>
        <sz val="10"/>
        <rFont val="Times New Roman"/>
        <family val="1"/>
      </rPr>
      <t xml:space="preserve"> = sum from 9 to 16</t>
    </r>
  </si>
  <si>
    <t>According to the PC records-DMS approved cadre as at 28/02/2026</t>
  </si>
  <si>
    <t>Living Cadre as at 28/02/2026</t>
  </si>
  <si>
    <t>Provincial Budget Estmates for School Nutrition Program  - 2027</t>
  </si>
  <si>
    <t>NO. OF SHCOOLS</t>
  </si>
  <si>
    <t>NO. OF STUDENTS</t>
  </si>
  <si>
    <t>NO OF SCHOOLS DAYS</t>
  </si>
  <si>
    <t>ESTIMATED COST PER HEAD ( RS.)</t>
  </si>
  <si>
    <t>NATIONAL</t>
  </si>
  <si>
    <t xml:space="preserve">PROVINCIAL </t>
  </si>
  <si>
    <t>TOTAL SCHOOLS</t>
  </si>
  <si>
    <t xml:space="preserve">NATIONAL </t>
  </si>
  <si>
    <t>PROVINCIAL</t>
  </si>
  <si>
    <t>TOTAL STUDENTS</t>
  </si>
  <si>
    <t xml:space="preserve">2024 Actual </t>
  </si>
  <si>
    <t>2027 Requested</t>
  </si>
  <si>
    <t>No of Children (Provincial &amp; National Level )</t>
  </si>
  <si>
    <t>No of  School days</t>
  </si>
  <si>
    <t>Rs. Per day for a student</t>
  </si>
  <si>
    <t>Maintenance Expences-2027</t>
  </si>
  <si>
    <t xml:space="preserve">Province : </t>
  </si>
  <si>
    <t>Head Name/Sector</t>
  </si>
  <si>
    <t>1301-Vehicles</t>
  </si>
  <si>
    <t>1302-Plant,Machinaries &amp; Equipments</t>
  </si>
  <si>
    <t>1303-Buildings &amp; Structures</t>
  </si>
  <si>
    <t>1304 - Software Maintenance</t>
  </si>
  <si>
    <t>General Maintenance Expenses</t>
  </si>
  <si>
    <t>Maintenance expenses for Assets Management</t>
  </si>
  <si>
    <t>J</t>
  </si>
  <si>
    <t>A I           Estimates of Financial Recurrent Needs by Projects - 2027</t>
  </si>
  <si>
    <t>Object code</t>
  </si>
  <si>
    <t xml:space="preserve">Object Category </t>
  </si>
  <si>
    <t>Plant , Machinaries &amp; Equipments</t>
  </si>
  <si>
    <t>Building &amp; Structures</t>
  </si>
  <si>
    <t>Software Maintenance</t>
  </si>
  <si>
    <t xml:space="preserve"> Sub Total</t>
  </si>
  <si>
    <t>Western Medicine</t>
  </si>
  <si>
    <t>Roads</t>
  </si>
  <si>
    <t>Social Service</t>
  </si>
  <si>
    <t>Maintenance Summary - 2027</t>
  </si>
  <si>
    <t>I I</t>
  </si>
  <si>
    <t>2026 Estimates</t>
  </si>
  <si>
    <t xml:space="preserve">ESTIMATED COST  </t>
  </si>
  <si>
    <t>Jan-Feb   Actual Expenditure 2026</t>
  </si>
  <si>
    <t>2027 Request for SalaryArears</t>
  </si>
  <si>
    <t>Serial No</t>
  </si>
  <si>
    <t>Name of the Officer (with initials)</t>
  </si>
  <si>
    <t>Gross Salary per a month</t>
  </si>
  <si>
    <t>NIC No</t>
  </si>
  <si>
    <r>
      <t xml:space="preserve">Retired Date </t>
    </r>
    <r>
      <rPr>
        <b/>
        <sz val="10"/>
        <rFont val="Times New Roman"/>
        <family val="1"/>
      </rPr>
      <t>(dd-mm-yyyy)</t>
    </r>
  </si>
  <si>
    <t>Prepared By :-</t>
  </si>
  <si>
    <t>Checked By :-</t>
  </si>
  <si>
    <t>Name -</t>
  </si>
  <si>
    <t xml:space="preserve">Secretary of Ministry/ </t>
  </si>
  <si>
    <t>Designation -</t>
  </si>
  <si>
    <t>Head of the Department</t>
  </si>
  <si>
    <t>Signature -</t>
  </si>
  <si>
    <t>(Rubber stamp)</t>
  </si>
  <si>
    <t xml:space="preserve">N.B. -This Format Must be submitted separately for each projects </t>
  </si>
  <si>
    <t>Total Amount</t>
  </si>
  <si>
    <t>Amount Rs.</t>
  </si>
  <si>
    <t>Name of Employee</t>
  </si>
  <si>
    <t xml:space="preserve">Name of Post </t>
  </si>
  <si>
    <t>Project No. :</t>
  </si>
  <si>
    <t>Programme No. :</t>
  </si>
  <si>
    <t>Head No. and Name</t>
  </si>
  <si>
    <t>Form 'K'</t>
  </si>
  <si>
    <t>Language Allowance Payment at One Time - 2027</t>
  </si>
  <si>
    <t>Information of officers to be retired from 2026.04.01 to 2026.12.31</t>
  </si>
  <si>
    <t>Form 'L'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</si>
</sst>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0000"/>
  </numFmts>
  <fonts count="40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u/>
      <sz val="15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5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u/>
      <sz val="16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12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5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u/>
      <sz val="14"/>
      <name val="Times New Roman"/>
      <family val="1"/>
    </font>
    <font>
      <sz val="14"/>
      <name val="Times New Roman"/>
      <family val="1"/>
    </font>
    <font>
      <sz val="12"/>
      <color theme="1"/>
      <name val="Times New Roman"/>
      <charset val="134"/>
    </font>
    <font>
      <b/>
      <sz val="20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4"/>
      <color theme="1"/>
      <name val="Times New Roman"/>
      <charset val="134"/>
    </font>
    <font>
      <sz val="10"/>
      <color theme="1"/>
      <name val="Times New Roman"/>
      <charset val="134"/>
    </font>
    <font>
      <b/>
      <u/>
      <sz val="16"/>
      <name val="Times New Roman"/>
      <family val="1"/>
    </font>
    <font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/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4" tint="-0.499984740745262"/>
      </left>
      <right style="thin">
        <color indexed="64"/>
      </right>
      <top/>
      <bottom style="thin">
        <color theme="4" tint="-0.499984740745262"/>
      </bottom>
      <diagonal/>
    </border>
    <border>
      <left style="thin">
        <color theme="4" tint="-0.499984740745262"/>
      </left>
      <right style="thin">
        <color auto="1"/>
      </right>
      <top style="thin">
        <color theme="4" tint="-0.499984740745262"/>
      </top>
      <bottom/>
      <diagonal/>
    </border>
    <border>
      <left style="thin">
        <color theme="4" tint="-0.499984740745262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4" tint="-0.49998474074526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theme="4" tint="-0.499984740745262"/>
      </left>
      <right/>
      <top/>
      <bottom style="thin">
        <color theme="4" tint="-0.499984740745262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theme="9" tint="-0.499984740745262"/>
      </right>
      <top style="thin">
        <color theme="9" tint="-0.499984740745262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2" fillId="0" borderId="0"/>
    <xf numFmtId="43" fontId="12" fillId="0" borderId="0" applyFont="0" applyFill="0" applyBorder="0" applyAlignment="0" applyProtection="0"/>
    <xf numFmtId="0" fontId="4" fillId="0" borderId="0"/>
    <xf numFmtId="0" fontId="4" fillId="0" borderId="0"/>
  </cellStyleXfs>
  <cellXfs count="441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0" fillId="0" borderId="2" xfId="0" applyBorder="1"/>
    <xf numFmtId="0" fontId="9" fillId="0" borderId="0" xfId="0" applyFont="1" applyProtection="1">
      <protection locked="0"/>
    </xf>
    <xf numFmtId="37" fontId="9" fillId="0" borderId="0" xfId="0" applyNumberFormat="1" applyFont="1" applyProtection="1">
      <protection locked="0"/>
    </xf>
    <xf numFmtId="0" fontId="10" fillId="0" borderId="0" xfId="0" applyFont="1"/>
    <xf numFmtId="0" fontId="0" fillId="5" borderId="0" xfId="0" applyFill="1"/>
    <xf numFmtId="0" fontId="6" fillId="0" borderId="0" xfId="0" applyFont="1"/>
    <xf numFmtId="0" fontId="1" fillId="4" borderId="1" xfId="0" applyFont="1" applyFill="1" applyBorder="1" applyAlignment="1">
      <alignment horizontal="center" vertical="center" textRotation="90" wrapText="1"/>
    </xf>
    <xf numFmtId="0" fontId="1" fillId="4" borderId="2" xfId="0" applyFont="1" applyFill="1" applyBorder="1" applyAlignment="1">
      <alignment horizontal="center" vertical="center" textRotation="90" wrapText="1"/>
    </xf>
    <xf numFmtId="0" fontId="1" fillId="4" borderId="2" xfId="0" applyFont="1" applyFill="1" applyBorder="1" applyAlignment="1" applyProtection="1">
      <alignment horizontal="center" vertical="center" textRotation="90" wrapText="1"/>
      <protection locked="0"/>
    </xf>
    <xf numFmtId="0" fontId="1" fillId="4" borderId="1" xfId="0" applyFont="1" applyFill="1" applyBorder="1" applyAlignment="1" applyProtection="1">
      <alignment horizontal="center" vertical="center" textRotation="90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0" fontId="1" fillId="0" borderId="0" xfId="0" applyFont="1"/>
    <xf numFmtId="0" fontId="10" fillId="0" borderId="0" xfId="2" applyFont="1" applyAlignment="1" applyProtection="1">
      <alignment vertical="center"/>
      <protection locked="0"/>
    </xf>
    <xf numFmtId="0" fontId="14" fillId="0" borderId="0" xfId="0" applyFont="1"/>
    <xf numFmtId="0" fontId="15" fillId="0" borderId="0" xfId="2" applyFont="1" applyAlignment="1" applyProtection="1">
      <alignment vertical="center"/>
      <protection locked="0"/>
    </xf>
    <xf numFmtId="0" fontId="11" fillId="0" borderId="2" xfId="0" applyFont="1" applyBorder="1"/>
    <xf numFmtId="0" fontId="14" fillId="0" borderId="0" xfId="0" applyFont="1" applyAlignment="1">
      <alignment horizontal="center"/>
    </xf>
    <xf numFmtId="164" fontId="14" fillId="0" borderId="0" xfId="0" applyNumberFormat="1" applyFont="1"/>
    <xf numFmtId="164" fontId="14" fillId="0" borderId="0" xfId="4" applyNumberFormat="1" applyFont="1"/>
    <xf numFmtId="0" fontId="14" fillId="0" borderId="2" xfId="0" applyFont="1" applyBorder="1" applyAlignment="1">
      <alignment horizontal="center"/>
    </xf>
    <xf numFmtId="0" fontId="14" fillId="0" borderId="2" xfId="0" applyFont="1" applyBorder="1"/>
    <xf numFmtId="1" fontId="14" fillId="0" borderId="2" xfId="0" applyNumberFormat="1" applyFont="1" applyBorder="1"/>
    <xf numFmtId="164" fontId="14" fillId="0" borderId="2" xfId="0" applyNumberFormat="1" applyFont="1" applyBorder="1"/>
    <xf numFmtId="164" fontId="14" fillId="0" borderId="2" xfId="4" applyNumberFormat="1" applyFont="1" applyBorder="1"/>
    <xf numFmtId="0" fontId="11" fillId="0" borderId="0" xfId="0" applyFont="1"/>
    <xf numFmtId="0" fontId="14" fillId="5" borderId="0" xfId="0" applyFont="1" applyFill="1"/>
    <xf numFmtId="0" fontId="2" fillId="5" borderId="0" xfId="0" applyFont="1" applyFill="1" applyAlignment="1">
      <alignment horizontal="center" vertical="center" wrapText="1"/>
    </xf>
    <xf numFmtId="0" fontId="9" fillId="0" borderId="0" xfId="0" applyFont="1"/>
    <xf numFmtId="0" fontId="19" fillId="0" borderId="0" xfId="0" applyFont="1"/>
    <xf numFmtId="0" fontId="0" fillId="8" borderId="2" xfId="0" applyFill="1" applyBorder="1"/>
    <xf numFmtId="0" fontId="8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0" fontId="1" fillId="0" borderId="2" xfId="0" applyFont="1" applyBorder="1"/>
    <xf numFmtId="0" fontId="0" fillId="7" borderId="2" xfId="0" applyFill="1" applyBorder="1" applyAlignment="1">
      <alignment horizontal="center" vertical="center"/>
    </xf>
    <xf numFmtId="0" fontId="23" fillId="7" borderId="2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Alignment="1">
      <alignment vertical="center"/>
    </xf>
    <xf numFmtId="0" fontId="0" fillId="0" borderId="0" xfId="0" applyAlignment="1">
      <alignment wrapText="1"/>
    </xf>
    <xf numFmtId="0" fontId="5" fillId="0" borderId="2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wrapText="1"/>
    </xf>
    <xf numFmtId="0" fontId="14" fillId="0" borderId="0" xfId="0" applyFont="1" applyAlignment="1">
      <alignment wrapText="1"/>
    </xf>
    <xf numFmtId="0" fontId="14" fillId="7" borderId="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4" fillId="0" borderId="7" xfId="0" applyFont="1" applyBorder="1"/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3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right"/>
      <protection locked="0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 applyProtection="1">
      <alignment wrapText="1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5" fillId="0" borderId="2" xfId="1" applyFont="1" applyBorder="1" applyAlignment="1">
      <alignment wrapText="1"/>
    </xf>
    <xf numFmtId="0" fontId="1" fillId="4" borderId="4" xfId="0" applyFont="1" applyFill="1" applyBorder="1" applyAlignment="1">
      <alignment horizontal="center" vertical="center" textRotation="90" wrapText="1"/>
    </xf>
    <xf numFmtId="0" fontId="13" fillId="0" borderId="0" xfId="0" applyFont="1"/>
    <xf numFmtId="0" fontId="5" fillId="0" borderId="0" xfId="0" applyFont="1" applyAlignment="1" applyProtection="1">
      <alignment horizontal="center" vertical="center"/>
      <protection locked="0"/>
    </xf>
    <xf numFmtId="0" fontId="16" fillId="0" borderId="0" xfId="0" applyFont="1"/>
    <xf numFmtId="0" fontId="3" fillId="0" borderId="35" xfId="0" applyFont="1" applyBorder="1" applyAlignment="1" applyProtection="1">
      <alignment wrapText="1"/>
      <protection locked="0"/>
    </xf>
    <xf numFmtId="0" fontId="26" fillId="0" borderId="0" xfId="0" applyFont="1" applyAlignment="1">
      <alignment vertical="center"/>
    </xf>
    <xf numFmtId="0" fontId="5" fillId="4" borderId="1" xfId="0" applyFont="1" applyFill="1" applyBorder="1" applyAlignment="1">
      <alignment vertical="center" textRotation="90" wrapText="1"/>
    </xf>
    <xf numFmtId="0" fontId="5" fillId="0" borderId="2" xfId="1" applyFont="1" applyBorder="1" applyAlignment="1">
      <alignment horizontal="left" wrapText="1"/>
    </xf>
    <xf numFmtId="0" fontId="25" fillId="0" borderId="0" xfId="0" applyFont="1"/>
    <xf numFmtId="0" fontId="14" fillId="3" borderId="2" xfId="0" applyFont="1" applyFill="1" applyBorder="1"/>
    <xf numFmtId="0" fontId="1" fillId="3" borderId="2" xfId="0" applyFont="1" applyFill="1" applyBorder="1"/>
    <xf numFmtId="0" fontId="14" fillId="4" borderId="12" xfId="0" applyFont="1" applyFill="1" applyBorder="1" applyAlignment="1">
      <alignment horizontal="center" vertical="center" textRotation="90" wrapText="1"/>
    </xf>
    <xf numFmtId="0" fontId="14" fillId="10" borderId="1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textRotation="90" wrapText="1"/>
    </xf>
    <xf numFmtId="0" fontId="1" fillId="4" borderId="4" xfId="0" applyFont="1" applyFill="1" applyBorder="1" applyAlignment="1" applyProtection="1">
      <alignment horizontal="center" vertical="center" textRotation="90" wrapText="1"/>
      <protection locked="0"/>
    </xf>
    <xf numFmtId="0" fontId="2" fillId="4" borderId="4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 applyProtection="1">
      <alignment horizontal="center" vertical="center" textRotation="90" wrapText="1"/>
      <protection locked="0"/>
    </xf>
    <xf numFmtId="0" fontId="14" fillId="10" borderId="30" xfId="0" applyFont="1" applyFill="1" applyBorder="1" applyAlignment="1">
      <alignment horizontal="center" vertical="center" wrapText="1"/>
    </xf>
    <xf numFmtId="0" fontId="14" fillId="10" borderId="3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1" fillId="0" borderId="11" xfId="0" applyFont="1" applyBorder="1" applyAlignment="1" applyProtection="1">
      <alignment horizontal="center" vertical="center"/>
      <protection locked="0"/>
    </xf>
    <xf numFmtId="0" fontId="5" fillId="0" borderId="38" xfId="0" applyFont="1" applyBorder="1" applyAlignment="1">
      <alignment horizontal="center" vertical="center" wrapText="1"/>
    </xf>
    <xf numFmtId="0" fontId="9" fillId="0" borderId="38" xfId="0" applyFont="1" applyBorder="1"/>
    <xf numFmtId="0" fontId="14" fillId="0" borderId="38" xfId="0" applyFont="1" applyBorder="1" applyAlignment="1">
      <alignment horizontal="center" vertical="center"/>
    </xf>
    <xf numFmtId="0" fontId="22" fillId="0" borderId="0" xfId="0" applyFont="1" applyAlignment="1">
      <alignment horizontal="right"/>
    </xf>
    <xf numFmtId="0" fontId="14" fillId="0" borderId="38" xfId="0" applyFont="1" applyBorder="1" applyProtection="1">
      <protection locked="0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37" fontId="3" fillId="4" borderId="2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37" fontId="9" fillId="0" borderId="0" xfId="0" applyNumberFormat="1" applyFont="1" applyAlignment="1" applyProtection="1">
      <alignment horizontal="right"/>
      <protection locked="0"/>
    </xf>
    <xf numFmtId="0" fontId="11" fillId="0" borderId="2" xfId="0" applyFont="1" applyBorder="1" applyAlignment="1">
      <alignment horizontal="center" vertical="center"/>
    </xf>
    <xf numFmtId="0" fontId="3" fillId="0" borderId="38" xfId="0" applyFont="1" applyBorder="1" applyProtection="1">
      <protection locked="0"/>
    </xf>
    <xf numFmtId="0" fontId="0" fillId="0" borderId="38" xfId="0" applyBorder="1"/>
    <xf numFmtId="0" fontId="3" fillId="5" borderId="9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 applyProtection="1">
      <alignment horizontal="center" vertical="center"/>
      <protection locked="0"/>
    </xf>
    <xf numFmtId="0" fontId="5" fillId="5" borderId="0" xfId="0" applyFont="1" applyFill="1" applyAlignment="1">
      <alignment horizontal="center" vertical="center"/>
    </xf>
    <xf numFmtId="0" fontId="5" fillId="5" borderId="0" xfId="0" applyFont="1" applyFill="1"/>
    <xf numFmtId="0" fontId="5" fillId="0" borderId="0" xfId="0" applyFont="1"/>
    <xf numFmtId="0" fontId="3" fillId="5" borderId="37" xfId="0" applyFont="1" applyFill="1" applyBorder="1" applyAlignment="1" applyProtection="1">
      <alignment horizontal="center" vertical="center"/>
      <protection locked="0"/>
    </xf>
    <xf numFmtId="0" fontId="13" fillId="5" borderId="0" xfId="0" applyFont="1" applyFill="1" applyAlignment="1" applyProtection="1">
      <alignment horizontal="left" vertical="center"/>
      <protection locked="0"/>
    </xf>
    <xf numFmtId="0" fontId="3" fillId="5" borderId="10" xfId="0" applyFont="1" applyFill="1" applyBorder="1" applyAlignment="1">
      <alignment horizontal="left" vertical="center" wrapText="1"/>
    </xf>
    <xf numFmtId="0" fontId="3" fillId="5" borderId="10" xfId="0" applyFont="1" applyFill="1" applyBorder="1"/>
    <xf numFmtId="0" fontId="5" fillId="4" borderId="12" xfId="0" applyFont="1" applyFill="1" applyBorder="1" applyAlignment="1">
      <alignment horizontal="center" vertical="center" textRotation="90" wrapText="1"/>
    </xf>
    <xf numFmtId="0" fontId="5" fillId="10" borderId="16" xfId="0" applyFont="1" applyFill="1" applyBorder="1" applyAlignment="1">
      <alignment horizontal="center" vertical="center"/>
    </xf>
    <xf numFmtId="0" fontId="1" fillId="10" borderId="16" xfId="0" applyFont="1" applyFill="1" applyBorder="1" applyAlignment="1">
      <alignment horizontal="center" vertical="center" wrapText="1"/>
    </xf>
    <xf numFmtId="0" fontId="25" fillId="0" borderId="2" xfId="0" applyFont="1" applyBorder="1"/>
    <xf numFmtId="0" fontId="14" fillId="5" borderId="38" xfId="0" applyFont="1" applyFill="1" applyBorder="1" applyAlignment="1">
      <alignment vertical="center" textRotation="90" wrapText="1"/>
    </xf>
    <xf numFmtId="0" fontId="14" fillId="5" borderId="38" xfId="0" applyFont="1" applyFill="1" applyBorder="1"/>
    <xf numFmtId="0" fontId="14" fillId="6" borderId="38" xfId="0" applyFont="1" applyFill="1" applyBorder="1" applyAlignment="1">
      <alignment horizontal="center"/>
    </xf>
    <xf numFmtId="0" fontId="14" fillId="6" borderId="38" xfId="0" applyFont="1" applyFill="1" applyBorder="1"/>
    <xf numFmtId="0" fontId="14" fillId="0" borderId="38" xfId="0" applyFont="1" applyBorder="1"/>
    <xf numFmtId="0" fontId="11" fillId="0" borderId="38" xfId="0" applyFont="1" applyBorder="1"/>
    <xf numFmtId="0" fontId="7" fillId="0" borderId="0" xfId="0" applyFont="1"/>
    <xf numFmtId="0" fontId="14" fillId="10" borderId="38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textRotation="90" wrapText="1"/>
    </xf>
    <xf numFmtId="0" fontId="19" fillId="0" borderId="38" xfId="0" applyFont="1" applyBorder="1"/>
    <xf numFmtId="0" fontId="3" fillId="0" borderId="38" xfId="0" applyFont="1" applyBorder="1" applyAlignment="1" applyProtection="1">
      <alignment wrapText="1"/>
      <protection locked="0"/>
    </xf>
    <xf numFmtId="0" fontId="11" fillId="0" borderId="38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textRotation="90" wrapText="1"/>
      <protection locked="0"/>
    </xf>
    <xf numFmtId="0" fontId="5" fillId="4" borderId="1" xfId="0" applyFont="1" applyFill="1" applyBorder="1" applyAlignment="1" applyProtection="1">
      <alignment horizontal="center" vertical="center" textRotation="90" wrapText="1"/>
      <protection locked="0"/>
    </xf>
    <xf numFmtId="0" fontId="5" fillId="4" borderId="2" xfId="0" applyFont="1" applyFill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3" fillId="0" borderId="38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1" fillId="0" borderId="38" xfId="0" applyFont="1" applyBorder="1" applyAlignment="1">
      <alignment vertical="center"/>
    </xf>
    <xf numFmtId="0" fontId="14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horizontal="center" vertical="center" wrapText="1"/>
    </xf>
    <xf numFmtId="0" fontId="14" fillId="0" borderId="38" xfId="0" applyFont="1" applyBorder="1" applyAlignment="1">
      <alignment horizontal="center"/>
    </xf>
    <xf numFmtId="0" fontId="14" fillId="0" borderId="38" xfId="0" applyFont="1" applyBorder="1" applyAlignment="1">
      <alignment horizontal="left"/>
    </xf>
    <xf numFmtId="0" fontId="14" fillId="0" borderId="38" xfId="0" applyFont="1" applyBorder="1" applyAlignment="1">
      <alignment horizontal="left" wrapText="1"/>
    </xf>
    <xf numFmtId="0" fontId="14" fillId="0" borderId="36" xfId="0" applyFont="1" applyBorder="1"/>
    <xf numFmtId="0" fontId="11" fillId="0" borderId="38" xfId="0" applyFont="1" applyBorder="1" applyAlignment="1">
      <alignment horizontal="left"/>
    </xf>
    <xf numFmtId="0" fontId="0" fillId="5" borderId="2" xfId="0" applyFill="1" applyBorder="1"/>
    <xf numFmtId="0" fontId="3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wrapText="1"/>
    </xf>
    <xf numFmtId="0" fontId="24" fillId="10" borderId="16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38" xfId="0" applyFont="1" applyBorder="1" applyAlignment="1">
      <alignment horizontal="left" wrapText="1"/>
    </xf>
    <xf numFmtId="0" fontId="11" fillId="6" borderId="36" xfId="0" applyFont="1" applyFill="1" applyBorder="1" applyAlignment="1">
      <alignment horizontal="center"/>
    </xf>
    <xf numFmtId="0" fontId="14" fillId="0" borderId="0" xfId="0" quotePrefix="1" applyFont="1" applyAlignment="1">
      <alignment horizontal="right"/>
    </xf>
    <xf numFmtId="164" fontId="14" fillId="0" borderId="4" xfId="7" applyNumberFormat="1" applyFont="1" applyBorder="1"/>
    <xf numFmtId="164" fontId="0" fillId="0" borderId="0" xfId="0" applyNumberFormat="1"/>
    <xf numFmtId="0" fontId="14" fillId="5" borderId="0" xfId="0" applyFont="1" applyFill="1" applyAlignment="1">
      <alignment horizontal="center"/>
    </xf>
    <xf numFmtId="0" fontId="14" fillId="5" borderId="38" xfId="0" applyFont="1" applyFill="1" applyBorder="1" applyAlignment="1">
      <alignment wrapText="1"/>
    </xf>
    <xf numFmtId="0" fontId="11" fillId="5" borderId="38" xfId="0" applyFont="1" applyFill="1" applyBorder="1"/>
    <xf numFmtId="0" fontId="11" fillId="11" borderId="38" xfId="0" applyFont="1" applyFill="1" applyBorder="1"/>
    <xf numFmtId="0" fontId="14" fillId="11" borderId="38" xfId="0" applyFont="1" applyFill="1" applyBorder="1"/>
    <xf numFmtId="0" fontId="29" fillId="5" borderId="0" xfId="0" applyFont="1" applyFill="1"/>
    <xf numFmtId="0" fontId="26" fillId="5" borderId="0" xfId="0" applyFont="1" applyFill="1" applyAlignment="1">
      <alignment vertical="center"/>
    </xf>
    <xf numFmtId="0" fontId="14" fillId="0" borderId="0" xfId="0" applyFont="1" applyProtection="1">
      <protection locked="0"/>
    </xf>
    <xf numFmtId="0" fontId="14" fillId="10" borderId="51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textRotation="90" wrapText="1"/>
    </xf>
    <xf numFmtId="0" fontId="11" fillId="0" borderId="38" xfId="0" applyFont="1" applyBorder="1" applyAlignment="1">
      <alignment horizontal="center" vertical="center" wrapText="1"/>
    </xf>
    <xf numFmtId="0" fontId="22" fillId="4" borderId="38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left" wrapText="1"/>
      <protection locked="0"/>
    </xf>
    <xf numFmtId="0" fontId="5" fillId="0" borderId="0" xfId="0" applyFont="1" applyAlignment="1">
      <alignment horizontal="left" wrapText="1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5" fillId="0" borderId="38" xfId="0" applyFont="1" applyBorder="1" applyAlignme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>
      <alignment horizontal="right" vertical="center"/>
    </xf>
    <xf numFmtId="0" fontId="5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vertical="center" textRotation="90" wrapText="1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 applyProtection="1">
      <alignment horizontal="center" vertical="center" textRotation="90" wrapText="1"/>
      <protection locked="0"/>
    </xf>
    <xf numFmtId="0" fontId="5" fillId="2" borderId="1" xfId="0" applyFont="1" applyFill="1" applyBorder="1" applyAlignment="1" applyProtection="1">
      <alignment horizontal="center" vertical="center" textRotation="90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left"/>
    </xf>
    <xf numFmtId="0" fontId="11" fillId="0" borderId="38" xfId="0" applyFont="1" applyBorder="1" applyAlignment="1">
      <alignment vertical="center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vertical="top"/>
      <protection locked="0"/>
    </xf>
    <xf numFmtId="0" fontId="15" fillId="0" borderId="0" xfId="0" applyFont="1" applyAlignment="1">
      <alignment horizontal="left" vertical="center"/>
    </xf>
    <xf numFmtId="0" fontId="11" fillId="4" borderId="1" xfId="0" applyFont="1" applyFill="1" applyBorder="1" applyAlignment="1">
      <alignment horizontal="center" vertical="center" textRotation="90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39" xfId="0" applyFont="1" applyFill="1" applyBorder="1" applyAlignment="1">
      <alignment horizontal="center" vertical="center" wrapText="1"/>
    </xf>
    <xf numFmtId="0" fontId="11" fillId="4" borderId="38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38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0" fontId="1" fillId="0" borderId="0" xfId="2" applyFont="1" applyAlignment="1" applyProtection="1">
      <alignment vertical="center"/>
      <protection locked="0"/>
    </xf>
    <xf numFmtId="0" fontId="1" fillId="0" borderId="0" xfId="2" applyFont="1" applyAlignment="1">
      <alignment vertical="center"/>
    </xf>
    <xf numFmtId="0" fontId="14" fillId="0" borderId="0" xfId="0" applyFont="1" applyAlignment="1" applyProtection="1">
      <alignment vertical="center"/>
      <protection locked="0"/>
    </xf>
    <xf numFmtId="0" fontId="11" fillId="0" borderId="38" xfId="0" applyFont="1" applyBorder="1" applyAlignment="1">
      <alignment wrapText="1"/>
    </xf>
    <xf numFmtId="0" fontId="11" fillId="4" borderId="38" xfId="0" applyFont="1" applyFill="1" applyBorder="1" applyAlignment="1">
      <alignment horizontal="center" vertical="center"/>
    </xf>
    <xf numFmtId="0" fontId="5" fillId="5" borderId="15" xfId="0" applyFont="1" applyFill="1" applyBorder="1" applyAlignment="1" applyProtection="1">
      <alignment horizontal="center" vertical="center"/>
      <protection locked="0"/>
    </xf>
    <xf numFmtId="0" fontId="3" fillId="5" borderId="0" xfId="0" applyFont="1" applyFill="1" applyAlignment="1" applyProtection="1">
      <alignment horizontal="left" vertical="center"/>
      <protection locked="0"/>
    </xf>
    <xf numFmtId="0" fontId="3" fillId="5" borderId="38" xfId="0" applyFont="1" applyFill="1" applyBorder="1" applyAlignment="1" applyProtection="1">
      <alignment horizontal="center" vertical="center"/>
      <protection locked="0"/>
    </xf>
    <xf numFmtId="0" fontId="5" fillId="10" borderId="51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textRotation="90" wrapText="1"/>
    </xf>
    <xf numFmtId="0" fontId="11" fillId="0" borderId="38" xfId="0" applyFont="1" applyBorder="1" applyAlignment="1" applyProtection="1">
      <alignment horizontal="center" vertical="center"/>
      <protection locked="0"/>
    </xf>
    <xf numFmtId="0" fontId="14" fillId="7" borderId="2" xfId="0" applyFont="1" applyFill="1" applyBorder="1" applyAlignment="1">
      <alignment horizontal="center"/>
    </xf>
    <xf numFmtId="0" fontId="11" fillId="0" borderId="9" xfId="0" applyFont="1" applyBorder="1" applyAlignment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  <protection locked="0"/>
    </xf>
    <xf numFmtId="164" fontId="11" fillId="0" borderId="38" xfId="7" applyNumberFormat="1" applyFont="1" applyFill="1" applyBorder="1"/>
    <xf numFmtId="164" fontId="1" fillId="0" borderId="38" xfId="7" applyNumberFormat="1" applyFont="1" applyFill="1" applyBorder="1"/>
    <xf numFmtId="164" fontId="11" fillId="0" borderId="38" xfId="7" applyNumberFormat="1" applyFont="1" applyFill="1" applyBorder="1" applyAlignment="1">
      <alignment wrapText="1"/>
    </xf>
    <xf numFmtId="0" fontId="14" fillId="4" borderId="18" xfId="0" applyFont="1" applyFill="1" applyBorder="1" applyAlignment="1">
      <alignment horizontal="center" vertical="center"/>
    </xf>
    <xf numFmtId="0" fontId="14" fillId="4" borderId="33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vertical="center" wrapText="1"/>
    </xf>
    <xf numFmtId="0" fontId="14" fillId="4" borderId="17" xfId="0" applyFont="1" applyFill="1" applyBorder="1" applyAlignment="1">
      <alignment vertical="center"/>
    </xf>
    <xf numFmtId="0" fontId="14" fillId="4" borderId="33" xfId="0" applyFont="1" applyFill="1" applyBorder="1" applyAlignment="1">
      <alignment vertical="center"/>
    </xf>
    <xf numFmtId="0" fontId="14" fillId="4" borderId="17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1" fillId="0" borderId="56" xfId="0" applyFont="1" applyBorder="1" applyAlignment="1" applyProtection="1">
      <alignment horizontal="center" vertical="center"/>
      <protection locked="0"/>
    </xf>
    <xf numFmtId="0" fontId="11" fillId="0" borderId="36" xfId="0" applyFont="1" applyBorder="1" applyAlignment="1">
      <alignment horizontal="center" vertical="center"/>
    </xf>
    <xf numFmtId="0" fontId="3" fillId="0" borderId="36" xfId="0" applyFont="1" applyBorder="1" applyProtection="1">
      <protection locked="0"/>
    </xf>
    <xf numFmtId="0" fontId="22" fillId="4" borderId="35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vertical="center"/>
    </xf>
    <xf numFmtId="0" fontId="22" fillId="4" borderId="38" xfId="0" applyFont="1" applyFill="1" applyBorder="1" applyAlignment="1">
      <alignment vertical="center"/>
    </xf>
    <xf numFmtId="0" fontId="33" fillId="0" borderId="0" xfId="0" applyFont="1"/>
    <xf numFmtId="0" fontId="33" fillId="11" borderId="38" xfId="0" applyFont="1" applyFill="1" applyBorder="1" applyAlignment="1">
      <alignment horizontal="center"/>
    </xf>
    <xf numFmtId="0" fontId="35" fillId="11" borderId="38" xfId="0" applyFont="1" applyFill="1" applyBorder="1"/>
    <xf numFmtId="0" fontId="33" fillId="0" borderId="38" xfId="0" applyFont="1" applyBorder="1" applyAlignment="1">
      <alignment horizontal="center"/>
    </xf>
    <xf numFmtId="0" fontId="33" fillId="0" borderId="38" xfId="0" applyFont="1" applyBorder="1"/>
    <xf numFmtId="164" fontId="33" fillId="0" borderId="38" xfId="7" applyNumberFormat="1" applyFont="1" applyBorder="1"/>
    <xf numFmtId="0" fontId="33" fillId="5" borderId="38" xfId="0" applyFont="1" applyFill="1" applyBorder="1" applyAlignment="1">
      <alignment horizontal="center"/>
    </xf>
    <xf numFmtId="0" fontId="33" fillId="5" borderId="38" xfId="0" applyFont="1" applyFill="1" applyBorder="1" applyAlignment="1">
      <alignment horizontal="left"/>
    </xf>
    <xf numFmtId="164" fontId="33" fillId="5" borderId="38" xfId="7" applyNumberFormat="1" applyFont="1" applyFill="1" applyBorder="1"/>
    <xf numFmtId="0" fontId="33" fillId="6" borderId="38" xfId="0" applyFont="1" applyFill="1" applyBorder="1" applyAlignment="1">
      <alignment horizontal="center"/>
    </xf>
    <xf numFmtId="0" fontId="35" fillId="9" borderId="38" xfId="0" applyFont="1" applyFill="1" applyBorder="1"/>
    <xf numFmtId="164" fontId="35" fillId="9" borderId="38" xfId="7" applyNumberFormat="1" applyFont="1" applyFill="1" applyBorder="1"/>
    <xf numFmtId="164" fontId="37" fillId="0" borderId="38" xfId="7" applyNumberFormat="1" applyFont="1" applyFill="1" applyBorder="1"/>
    <xf numFmtId="164" fontId="35" fillId="5" borderId="38" xfId="7" applyNumberFormat="1" applyFont="1" applyFill="1" applyBorder="1"/>
    <xf numFmtId="0" fontId="33" fillId="5" borderId="38" xfId="0" applyFont="1" applyFill="1" applyBorder="1"/>
    <xf numFmtId="164" fontId="36" fillId="5" borderId="38" xfId="7" applyNumberFormat="1" applyFont="1" applyFill="1" applyBorder="1"/>
    <xf numFmtId="0" fontId="33" fillId="9" borderId="38" xfId="0" applyFont="1" applyFill="1" applyBorder="1"/>
    <xf numFmtId="164" fontId="33" fillId="9" borderId="38" xfId="0" applyNumberFormat="1" applyFont="1" applyFill="1" applyBorder="1"/>
    <xf numFmtId="164" fontId="36" fillId="11" borderId="38" xfId="7" applyNumberFormat="1" applyFont="1" applyFill="1" applyBorder="1"/>
    <xf numFmtId="0" fontId="35" fillId="0" borderId="0" xfId="0" applyFont="1"/>
    <xf numFmtId="0" fontId="33" fillId="7" borderId="38" xfId="0" applyFont="1" applyFill="1" applyBorder="1" applyAlignment="1">
      <alignment horizontal="center"/>
    </xf>
    <xf numFmtId="0" fontId="35" fillId="7" borderId="38" xfId="0" applyFont="1" applyFill="1" applyBorder="1"/>
    <xf numFmtId="0" fontId="33" fillId="7" borderId="38" xfId="0" applyFont="1" applyFill="1" applyBorder="1"/>
    <xf numFmtId="0" fontId="22" fillId="7" borderId="38" xfId="0" applyFont="1" applyFill="1" applyBorder="1" applyAlignment="1">
      <alignment horizontal="center" vertical="center"/>
    </xf>
    <xf numFmtId="0" fontId="35" fillId="7" borderId="38" xfId="0" applyFont="1" applyFill="1" applyBorder="1" applyAlignment="1">
      <alignment wrapText="1"/>
    </xf>
    <xf numFmtId="164" fontId="33" fillId="7" borderId="38" xfId="7" applyNumberFormat="1" applyFont="1" applyFill="1" applyBorder="1"/>
    <xf numFmtId="0" fontId="36" fillId="4" borderId="38" xfId="0" applyFont="1" applyFill="1" applyBorder="1" applyAlignment="1">
      <alignment horizontal="center" vertical="center" wrapText="1"/>
    </xf>
    <xf numFmtId="0" fontId="36" fillId="4" borderId="38" xfId="0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18" fillId="0" borderId="0" xfId="0" applyFont="1"/>
    <xf numFmtId="0" fontId="31" fillId="0" borderId="0" xfId="0" applyFont="1" applyAlignment="1">
      <alignment horizontal="right"/>
    </xf>
    <xf numFmtId="0" fontId="8" fillId="0" borderId="40" xfId="0" applyFont="1" applyBorder="1" applyAlignment="1">
      <alignment horizont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9" fillId="0" borderId="57" xfId="0" applyFont="1" applyBorder="1" applyAlignment="1">
      <alignment horizontal="center"/>
    </xf>
    <xf numFmtId="0" fontId="9" fillId="0" borderId="4" xfId="0" applyFont="1" applyBorder="1"/>
    <xf numFmtId="0" fontId="9" fillId="0" borderId="55" xfId="0" applyFont="1" applyBorder="1"/>
    <xf numFmtId="0" fontId="9" fillId="0" borderId="58" xfId="0" applyFont="1" applyBorder="1" applyAlignment="1">
      <alignment horizontal="center"/>
    </xf>
    <xf numFmtId="0" fontId="9" fillId="0" borderId="47" xfId="0" applyFont="1" applyBorder="1"/>
    <xf numFmtId="0" fontId="9" fillId="0" borderId="59" xfId="0" applyFont="1" applyBorder="1" applyAlignment="1">
      <alignment horizontal="center"/>
    </xf>
    <xf numFmtId="0" fontId="9" fillId="0" borderId="42" xfId="0" applyFont="1" applyBorder="1"/>
    <xf numFmtId="0" fontId="9" fillId="0" borderId="49" xfId="0" applyFont="1" applyBorder="1"/>
    <xf numFmtId="0" fontId="0" fillId="0" borderId="0" xfId="0" applyAlignment="1">
      <alignment horizontal="center"/>
    </xf>
    <xf numFmtId="0" fontId="39" fillId="0" borderId="0" xfId="0" applyFont="1"/>
    <xf numFmtId="0" fontId="0" fillId="0" borderId="60" xfId="0" applyBorder="1" applyAlignment="1">
      <alignment horizontal="center"/>
    </xf>
    <xf numFmtId="41" fontId="19" fillId="0" borderId="49" xfId="0" applyNumberFormat="1" applyFont="1" applyBorder="1"/>
    <xf numFmtId="0" fontId="19" fillId="0" borderId="59" xfId="0" applyFont="1" applyBorder="1" applyAlignment="1">
      <alignment horizontal="center"/>
    </xf>
    <xf numFmtId="41" fontId="19" fillId="0" borderId="47" xfId="0" applyNumberFormat="1" applyFont="1" applyBorder="1"/>
    <xf numFmtId="165" fontId="19" fillId="0" borderId="38" xfId="0" applyNumberFormat="1" applyFont="1" applyBorder="1"/>
    <xf numFmtId="0" fontId="19" fillId="0" borderId="58" xfId="0" applyFont="1" applyBorder="1" applyAlignment="1">
      <alignment horizontal="center"/>
    </xf>
    <xf numFmtId="165" fontId="19" fillId="0" borderId="38" xfId="0" applyNumberFormat="1" applyFont="1" applyBorder="1" applyAlignment="1">
      <alignment horizontal="center"/>
    </xf>
    <xf numFmtId="0" fontId="22" fillId="0" borderId="46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 wrapText="1"/>
    </xf>
    <xf numFmtId="0" fontId="22" fillId="0" borderId="61" xfId="0" applyFont="1" applyBorder="1" applyAlignment="1">
      <alignment horizontal="center" vertical="center" wrapText="1"/>
    </xf>
    <xf numFmtId="0" fontId="26" fillId="0" borderId="38" xfId="0" applyFont="1" applyBorder="1" applyAlignment="1">
      <alignment horizontal="left" vertical="center"/>
    </xf>
    <xf numFmtId="0" fontId="15" fillId="0" borderId="38" xfId="0" applyFont="1" applyBorder="1" applyAlignment="1" applyProtection="1">
      <alignment horizontal="left" vertical="center" wrapText="1"/>
      <protection locked="0"/>
    </xf>
    <xf numFmtId="0" fontId="5" fillId="4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/>
    </xf>
    <xf numFmtId="0" fontId="11" fillId="8" borderId="6" xfId="0" applyFont="1" applyFill="1" applyBorder="1" applyAlignment="1">
      <alignment horizontal="center"/>
    </xf>
    <xf numFmtId="0" fontId="11" fillId="8" borderId="7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4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textRotation="90" wrapText="1"/>
      <protection locked="0"/>
    </xf>
    <xf numFmtId="0" fontId="5" fillId="4" borderId="1" xfId="0" applyFont="1" applyFill="1" applyBorder="1" applyAlignment="1" applyProtection="1">
      <alignment horizontal="center" vertical="center" textRotation="90" wrapText="1"/>
      <protection locked="0"/>
    </xf>
    <xf numFmtId="0" fontId="5" fillId="4" borderId="2" xfId="0" applyFont="1" applyFill="1" applyBorder="1" applyAlignment="1">
      <alignment horizontal="center" vertical="center" textRotation="90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3" fillId="0" borderId="38" xfId="0" applyFont="1" applyBorder="1" applyAlignment="1" applyProtection="1">
      <alignment horizontal="left" vertical="center"/>
      <protection locked="0"/>
    </xf>
    <xf numFmtId="0" fontId="11" fillId="0" borderId="38" xfId="0" applyFont="1" applyBorder="1" applyAlignment="1">
      <alignment horizontal="left" vertical="center" wrapText="1"/>
    </xf>
    <xf numFmtId="0" fontId="3" fillId="0" borderId="38" xfId="0" applyFont="1" applyBorder="1" applyAlignment="1" applyProtection="1">
      <alignment horizontal="left" vertical="center" wrapText="1"/>
      <protection locked="0"/>
    </xf>
    <xf numFmtId="0" fontId="3" fillId="0" borderId="38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 applyProtection="1">
      <alignment horizontal="center" vertical="center" textRotation="90"/>
      <protection locked="0"/>
    </xf>
    <xf numFmtId="0" fontId="5" fillId="2" borderId="1" xfId="0" applyFont="1" applyFill="1" applyBorder="1" applyAlignment="1" applyProtection="1">
      <alignment horizontal="center" vertical="center" textRotation="90"/>
      <protection locked="0"/>
    </xf>
    <xf numFmtId="0" fontId="5" fillId="2" borderId="2" xfId="0" applyFont="1" applyFill="1" applyBorder="1" applyAlignment="1" applyProtection="1">
      <alignment horizontal="center" vertical="center" textRotation="90" wrapText="1"/>
      <protection locked="0"/>
    </xf>
    <xf numFmtId="0" fontId="5" fillId="2" borderId="1" xfId="0" applyFont="1" applyFill="1" applyBorder="1" applyAlignment="1" applyProtection="1">
      <alignment horizontal="center" vertical="center" textRotation="90" wrapText="1"/>
      <protection locked="0"/>
    </xf>
    <xf numFmtId="0" fontId="5" fillId="2" borderId="38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11" fillId="0" borderId="38" xfId="0" applyFont="1" applyBorder="1" applyAlignment="1">
      <alignment horizontal="left" vertical="center"/>
    </xf>
    <xf numFmtId="0" fontId="14" fillId="4" borderId="12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textRotation="90" wrapText="1"/>
    </xf>
    <xf numFmtId="0" fontId="14" fillId="4" borderId="12" xfId="0" applyFont="1" applyFill="1" applyBorder="1" applyAlignment="1">
      <alignment horizontal="center" vertical="center" textRotation="90" wrapText="1"/>
    </xf>
    <xf numFmtId="0" fontId="5" fillId="4" borderId="16" xfId="0" applyFont="1" applyFill="1" applyBorder="1" applyAlignment="1">
      <alignment horizontal="center" vertical="center" textRotation="90"/>
    </xf>
    <xf numFmtId="0" fontId="5" fillId="4" borderId="13" xfId="0" applyFont="1" applyFill="1" applyBorder="1" applyAlignment="1">
      <alignment horizontal="center" vertical="center" textRotation="90"/>
    </xf>
    <xf numFmtId="0" fontId="14" fillId="4" borderId="38" xfId="0" applyFont="1" applyFill="1" applyBorder="1" applyAlignment="1">
      <alignment horizontal="center" vertical="center" textRotation="90" wrapText="1"/>
    </xf>
    <xf numFmtId="0" fontId="5" fillId="4" borderId="52" xfId="0" applyFont="1" applyFill="1" applyBorder="1" applyAlignment="1">
      <alignment horizontal="center" vertical="center" textRotation="90" wrapText="1"/>
    </xf>
    <xf numFmtId="0" fontId="5" fillId="4" borderId="14" xfId="0" applyFont="1" applyFill="1" applyBorder="1" applyAlignment="1">
      <alignment horizontal="center" vertical="center" textRotation="90" wrapText="1"/>
    </xf>
    <xf numFmtId="0" fontId="14" fillId="4" borderId="3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164" fontId="14" fillId="0" borderId="8" xfId="4" applyNumberFormat="1" applyFont="1" applyBorder="1" applyAlignment="1">
      <alignment horizontal="center"/>
    </xf>
    <xf numFmtId="164" fontId="14" fillId="0" borderId="6" xfId="4" applyNumberFormat="1" applyFont="1" applyBorder="1" applyAlignment="1">
      <alignment horizontal="center"/>
    </xf>
    <xf numFmtId="164" fontId="14" fillId="0" borderId="7" xfId="4" applyNumberFormat="1" applyFont="1" applyBorder="1" applyAlignment="1">
      <alignment horizontal="center"/>
    </xf>
    <xf numFmtId="0" fontId="11" fillId="0" borderId="38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4" borderId="2" xfId="0" applyFont="1" applyFill="1" applyBorder="1" applyAlignment="1">
      <alignment horizontal="center" vertical="center" textRotation="90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2" fillId="4" borderId="23" xfId="2" applyFont="1" applyFill="1" applyBorder="1" applyAlignment="1">
      <alignment horizontal="center" vertical="center" wrapText="1"/>
    </xf>
    <xf numFmtId="0" fontId="2" fillId="4" borderId="24" xfId="2" applyFont="1" applyFill="1" applyBorder="1" applyAlignment="1">
      <alignment horizontal="center" vertical="center" wrapText="1"/>
    </xf>
    <xf numFmtId="0" fontId="2" fillId="4" borderId="5" xfId="2" applyFont="1" applyFill="1" applyBorder="1" applyAlignment="1">
      <alignment horizontal="center" vertical="center" wrapText="1"/>
    </xf>
    <xf numFmtId="0" fontId="2" fillId="4" borderId="25" xfId="2" applyFont="1" applyFill="1" applyBorder="1" applyAlignment="1">
      <alignment horizontal="center" vertical="center" wrapText="1"/>
    </xf>
    <xf numFmtId="0" fontId="2" fillId="4" borderId="26" xfId="2" applyFont="1" applyFill="1" applyBorder="1" applyAlignment="1">
      <alignment horizontal="center" vertical="center" wrapText="1"/>
    </xf>
    <xf numFmtId="0" fontId="2" fillId="4" borderId="27" xfId="2" applyFont="1" applyFill="1" applyBorder="1" applyAlignment="1">
      <alignment horizontal="center" vertical="center" wrapText="1"/>
    </xf>
    <xf numFmtId="0" fontId="2" fillId="4" borderId="8" xfId="2" applyFont="1" applyFill="1" applyBorder="1" applyAlignment="1">
      <alignment horizontal="center" wrapText="1"/>
    </xf>
    <xf numFmtId="0" fontId="2" fillId="4" borderId="6" xfId="2" applyFont="1" applyFill="1" applyBorder="1" applyAlignment="1">
      <alignment horizontal="center" wrapText="1"/>
    </xf>
    <xf numFmtId="0" fontId="2" fillId="4" borderId="7" xfId="2" applyFont="1" applyFill="1" applyBorder="1" applyAlignment="1">
      <alignment horizontal="center" wrapText="1"/>
    </xf>
    <xf numFmtId="0" fontId="20" fillId="4" borderId="23" xfId="0" applyFont="1" applyFill="1" applyBorder="1" applyAlignment="1">
      <alignment horizontal="center" vertical="center"/>
    </xf>
    <xf numFmtId="0" fontId="20" fillId="4" borderId="24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20" fillId="4" borderId="25" xfId="0" applyFont="1" applyFill="1" applyBorder="1" applyAlignment="1">
      <alignment horizontal="center" vertical="center"/>
    </xf>
    <xf numFmtId="0" fontId="20" fillId="4" borderId="26" xfId="0" applyFont="1" applyFill="1" applyBorder="1" applyAlignment="1">
      <alignment horizontal="center" vertical="center"/>
    </xf>
    <xf numFmtId="0" fontId="20" fillId="4" borderId="27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/>
    </xf>
    <xf numFmtId="0" fontId="20" fillId="4" borderId="1" xfId="0" applyFont="1" applyFill="1" applyBorder="1" applyAlignment="1">
      <alignment horizontal="center" textRotation="90" wrapText="1"/>
    </xf>
    <xf numFmtId="0" fontId="20" fillId="4" borderId="4" xfId="0" applyFont="1" applyFill="1" applyBorder="1" applyAlignment="1">
      <alignment horizontal="center" textRotation="90" wrapText="1"/>
    </xf>
    <xf numFmtId="0" fontId="11" fillId="4" borderId="25" xfId="0" applyFont="1" applyFill="1" applyBorder="1" applyAlignment="1">
      <alignment horizontal="center"/>
    </xf>
    <xf numFmtId="0" fontId="11" fillId="4" borderId="26" xfId="0" applyFont="1" applyFill="1" applyBorder="1" applyAlignment="1">
      <alignment horizontal="center"/>
    </xf>
    <xf numFmtId="0" fontId="2" fillId="4" borderId="4" xfId="2" applyFont="1" applyFill="1" applyBorder="1" applyAlignment="1">
      <alignment horizontal="center" vertical="center" wrapText="1"/>
    </xf>
    <xf numFmtId="0" fontId="2" fillId="4" borderId="22" xfId="2" applyFont="1" applyFill="1" applyBorder="1" applyAlignment="1">
      <alignment horizontal="center" vertical="center" wrapText="1"/>
    </xf>
    <xf numFmtId="0" fontId="2" fillId="4" borderId="0" xfId="2" applyFont="1" applyFill="1" applyAlignment="1">
      <alignment horizontal="center" vertical="center" wrapText="1"/>
    </xf>
    <xf numFmtId="0" fontId="11" fillId="6" borderId="35" xfId="0" applyFont="1" applyFill="1" applyBorder="1" applyAlignment="1">
      <alignment horizontal="center"/>
    </xf>
    <xf numFmtId="0" fontId="11" fillId="6" borderId="36" xfId="0" applyFont="1" applyFill="1" applyBorder="1" applyAlignment="1">
      <alignment horizontal="center"/>
    </xf>
    <xf numFmtId="0" fontId="11" fillId="0" borderId="35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36" xfId="0" applyFont="1" applyBorder="1" applyAlignment="1" applyProtection="1">
      <alignment horizontal="left" vertical="center" wrapText="1"/>
      <protection locked="0"/>
    </xf>
    <xf numFmtId="0" fontId="11" fillId="6" borderId="6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4" borderId="29" xfId="0" applyFont="1" applyFill="1" applyBorder="1" applyAlignment="1">
      <alignment horizontal="center" vertical="center" textRotation="90" wrapText="1"/>
    </xf>
    <xf numFmtId="0" fontId="5" fillId="4" borderId="28" xfId="0" applyFont="1" applyFill="1" applyBorder="1" applyAlignment="1">
      <alignment horizontal="center" vertical="center" textRotation="90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textRotation="90" wrapText="1"/>
    </xf>
    <xf numFmtId="0" fontId="5" fillId="4" borderId="54" xfId="0" applyFont="1" applyFill="1" applyBorder="1" applyAlignment="1">
      <alignment horizontal="center" vertical="center" textRotation="90" wrapText="1"/>
    </xf>
    <xf numFmtId="0" fontId="5" fillId="4" borderId="9" xfId="0" applyFont="1" applyFill="1" applyBorder="1" applyAlignment="1">
      <alignment horizontal="center" vertical="center" textRotation="90" wrapText="1"/>
    </xf>
    <xf numFmtId="0" fontId="5" fillId="4" borderId="38" xfId="0" applyFont="1" applyFill="1" applyBorder="1" applyAlignment="1">
      <alignment horizontal="center" vertical="center" textRotation="90" wrapText="1"/>
    </xf>
    <xf numFmtId="0" fontId="5" fillId="4" borderId="38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0" fontId="11" fillId="5" borderId="38" xfId="0" applyFont="1" applyFill="1" applyBorder="1" applyAlignment="1">
      <alignment horizontal="left" vertical="center"/>
    </xf>
    <xf numFmtId="0" fontId="22" fillId="4" borderId="38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vertical="center" wrapText="1"/>
    </xf>
    <xf numFmtId="0" fontId="22" fillId="4" borderId="4" xfId="0" applyFont="1" applyFill="1" applyBorder="1" applyAlignment="1">
      <alignment vertical="center" wrapText="1"/>
    </xf>
    <xf numFmtId="0" fontId="22" fillId="4" borderId="38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14" fillId="4" borderId="31" xfId="0" applyFont="1" applyFill="1" applyBorder="1" applyAlignment="1">
      <alignment horizontal="center" vertical="center"/>
    </xf>
    <xf numFmtId="0" fontId="14" fillId="4" borderId="32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/>
    </xf>
    <xf numFmtId="0" fontId="14" fillId="4" borderId="43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center" vertical="center" wrapText="1"/>
    </xf>
    <xf numFmtId="0" fontId="14" fillId="4" borderId="40" xfId="0" applyFont="1" applyFill="1" applyBorder="1" applyAlignment="1">
      <alignment horizontal="center" vertical="center"/>
    </xf>
    <xf numFmtId="0" fontId="14" fillId="4" borderId="20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2" fillId="0" borderId="50" xfId="0" applyFont="1" applyBorder="1" applyAlignment="1">
      <alignment horizontal="center"/>
    </xf>
    <xf numFmtId="0" fontId="22" fillId="0" borderId="45" xfId="0" applyFont="1" applyBorder="1" applyAlignment="1">
      <alignment horizontal="center"/>
    </xf>
    <xf numFmtId="0" fontId="22" fillId="0" borderId="48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0" fillId="0" borderId="60" xfId="0" applyBorder="1" applyAlignment="1">
      <alignment horizontal="center"/>
    </xf>
    <xf numFmtId="0" fontId="0" fillId="0" borderId="0" xfId="0" applyAlignment="1">
      <alignment horizontal="center"/>
    </xf>
  </cellXfs>
  <cellStyles count="10">
    <cellStyle name="Comma" xfId="7" builtinId="3"/>
    <cellStyle name="Comma 2" xfId="3" xr:uid="{00000000-0005-0000-0000-000001000000}"/>
    <cellStyle name="Comma 2 2" xfId="4" xr:uid="{00000000-0005-0000-0000-000002000000}"/>
    <cellStyle name="Normal" xfId="0" builtinId="0"/>
    <cellStyle name="Normal 2" xfId="6" xr:uid="{00000000-0005-0000-0000-000004000000}"/>
    <cellStyle name="Normal 2 2" xfId="2" xr:uid="{00000000-0005-0000-0000-000005000000}"/>
    <cellStyle name="Normal 2 2 2 2" xfId="8" xr:uid="{00000000-0005-0000-0000-000006000000}"/>
    <cellStyle name="Normal 5" xfId="1" xr:uid="{00000000-0005-0000-0000-000007000000}"/>
    <cellStyle name="Normal 7" xfId="5" xr:uid="{00000000-0005-0000-0000-000008000000}"/>
    <cellStyle name="Normal 7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F52"/>
  <sheetViews>
    <sheetView tabSelected="1" zoomScale="85" zoomScaleNormal="85" zoomScaleSheetLayoutView="40" workbookViewId="0">
      <selection activeCell="C20" sqref="C20"/>
    </sheetView>
  </sheetViews>
  <sheetFormatPr defaultRowHeight="15"/>
  <cols>
    <col min="1" max="1" width="9" customWidth="1"/>
    <col min="2" max="2" width="11" customWidth="1"/>
    <col min="4" max="4" width="9.140625" style="43"/>
    <col min="5" max="5" width="11.7109375" style="43" customWidth="1"/>
    <col min="6" max="6" width="39.85546875" customWidth="1"/>
    <col min="9" max="9" width="9.85546875" customWidth="1"/>
    <col min="14" max="14" width="10.5703125" customWidth="1"/>
    <col min="15" max="15" width="11.5703125" customWidth="1"/>
    <col min="26" max="26" width="11.85546875" customWidth="1"/>
    <col min="28" max="28" width="12" bestFit="1" customWidth="1"/>
    <col min="29" max="29" width="10.28515625" customWidth="1"/>
  </cols>
  <sheetData>
    <row r="1" spans="1:32" s="178" customFormat="1" ht="18.75">
      <c r="A1" s="302" t="s">
        <v>118</v>
      </c>
      <c r="B1" s="302"/>
      <c r="C1" s="131">
        <v>2027</v>
      </c>
      <c r="E1" s="179"/>
      <c r="F1" s="179"/>
    </row>
    <row r="2" spans="1:32" s="185" customFormat="1" ht="41.25" customHeight="1">
      <c r="A2" s="303" t="s">
        <v>68</v>
      </c>
      <c r="B2" s="303"/>
      <c r="C2" s="180" t="s">
        <v>69</v>
      </c>
      <c r="D2" s="181" t="s">
        <v>245</v>
      </c>
      <c r="E2" s="182"/>
      <c r="F2" s="182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4"/>
      <c r="W2" s="184"/>
      <c r="X2" s="184"/>
      <c r="Y2" s="184"/>
      <c r="AE2" s="186"/>
    </row>
    <row r="3" spans="1:32" s="184" customFormat="1" ht="41.25" customHeight="1">
      <c r="A3" s="303" t="s">
        <v>19</v>
      </c>
      <c r="B3" s="303"/>
      <c r="C3" s="187"/>
      <c r="E3" s="188"/>
      <c r="F3" s="188"/>
      <c r="Q3" s="189"/>
    </row>
    <row r="4" spans="1:32" s="3" customFormat="1" ht="16.5" customHeight="1">
      <c r="D4" s="75"/>
      <c r="E4" s="75"/>
      <c r="AF4" s="4" t="s">
        <v>15</v>
      </c>
    </row>
    <row r="5" spans="1:32">
      <c r="A5" s="313" t="s">
        <v>8</v>
      </c>
      <c r="B5" s="313" t="s">
        <v>9</v>
      </c>
      <c r="C5" s="313" t="s">
        <v>10</v>
      </c>
      <c r="D5" s="315" t="s">
        <v>0</v>
      </c>
      <c r="E5" s="315" t="s">
        <v>1</v>
      </c>
      <c r="F5" s="313" t="s">
        <v>2</v>
      </c>
      <c r="G5" s="317" t="s">
        <v>241</v>
      </c>
      <c r="H5" s="318">
        <v>2025</v>
      </c>
      <c r="I5" s="318"/>
      <c r="J5" s="318">
        <v>2026</v>
      </c>
      <c r="K5" s="318"/>
      <c r="L5" s="319" t="s">
        <v>248</v>
      </c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  <c r="Y5" s="320"/>
      <c r="Z5" s="320"/>
      <c r="AA5" s="321"/>
      <c r="AB5" s="311" t="s">
        <v>249</v>
      </c>
      <c r="AC5" s="309" t="s">
        <v>250</v>
      </c>
      <c r="AD5" s="311" t="s">
        <v>3</v>
      </c>
      <c r="AE5" s="304" t="s">
        <v>11</v>
      </c>
      <c r="AF5" s="305"/>
    </row>
    <row r="6" spans="1:32" ht="99" customHeight="1">
      <c r="A6" s="314"/>
      <c r="B6" s="314"/>
      <c r="C6" s="314"/>
      <c r="D6" s="316"/>
      <c r="E6" s="316"/>
      <c r="F6" s="314"/>
      <c r="G6" s="309"/>
      <c r="H6" s="133" t="s">
        <v>24</v>
      </c>
      <c r="I6" s="133" t="s">
        <v>246</v>
      </c>
      <c r="J6" s="79" t="s">
        <v>247</v>
      </c>
      <c r="K6" s="79" t="s">
        <v>308</v>
      </c>
      <c r="L6" s="137" t="s">
        <v>12</v>
      </c>
      <c r="M6" s="137" t="s">
        <v>4</v>
      </c>
      <c r="N6" s="135" t="s">
        <v>60</v>
      </c>
      <c r="O6" s="135" t="s">
        <v>203</v>
      </c>
      <c r="P6" s="135" t="s">
        <v>26</v>
      </c>
      <c r="Q6" s="135" t="s">
        <v>27</v>
      </c>
      <c r="R6" s="135" t="s">
        <v>25</v>
      </c>
      <c r="S6" s="135" t="s">
        <v>5</v>
      </c>
      <c r="T6" s="135" t="s">
        <v>13</v>
      </c>
      <c r="U6" s="135" t="s">
        <v>36</v>
      </c>
      <c r="V6" s="135" t="s">
        <v>22</v>
      </c>
      <c r="W6" s="135" t="s">
        <v>23</v>
      </c>
      <c r="X6" s="135" t="s">
        <v>59</v>
      </c>
      <c r="Y6" s="135" t="s">
        <v>66</v>
      </c>
      <c r="Z6" s="136" t="s">
        <v>6</v>
      </c>
      <c r="AA6" s="133" t="s">
        <v>7</v>
      </c>
      <c r="AB6" s="312"/>
      <c r="AC6" s="310"/>
      <c r="AD6" s="312"/>
      <c r="AE6" s="134">
        <v>2028</v>
      </c>
      <c r="AF6" s="134">
        <v>2029</v>
      </c>
    </row>
    <row r="7" spans="1:32" s="43" customFormat="1" ht="27.75">
      <c r="A7" s="40">
        <v>1</v>
      </c>
      <c r="B7" s="40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0">
        <v>11</v>
      </c>
      <c r="L7" s="40">
        <v>12</v>
      </c>
      <c r="M7" s="40">
        <v>13</v>
      </c>
      <c r="N7" s="40">
        <v>14</v>
      </c>
      <c r="O7" s="40">
        <v>15</v>
      </c>
      <c r="P7" s="40">
        <v>16</v>
      </c>
      <c r="Q7" s="40">
        <v>17</v>
      </c>
      <c r="R7" s="40">
        <v>18</v>
      </c>
      <c r="S7" s="40">
        <v>19</v>
      </c>
      <c r="T7" s="40">
        <v>20</v>
      </c>
      <c r="U7" s="40">
        <v>21</v>
      </c>
      <c r="V7" s="40">
        <v>22</v>
      </c>
      <c r="W7" s="40">
        <v>23</v>
      </c>
      <c r="X7" s="40">
        <v>24</v>
      </c>
      <c r="Y7" s="40">
        <v>25</v>
      </c>
      <c r="Z7" s="41" t="s">
        <v>122</v>
      </c>
      <c r="AA7" s="40">
        <v>27</v>
      </c>
      <c r="AB7" s="42" t="s">
        <v>123</v>
      </c>
      <c r="AC7" s="40" t="s">
        <v>67</v>
      </c>
      <c r="AD7" s="40">
        <v>30</v>
      </c>
      <c r="AE7" s="40">
        <v>31</v>
      </c>
      <c r="AF7" s="40">
        <v>32</v>
      </c>
    </row>
    <row r="8" spans="1:32" s="9" customFormat="1">
      <c r="A8" s="153"/>
      <c r="B8" s="153"/>
      <c r="C8" s="153"/>
      <c r="D8" s="154">
        <v>10</v>
      </c>
      <c r="E8" s="155">
        <v>1001</v>
      </c>
      <c r="F8" s="156" t="s">
        <v>142</v>
      </c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</row>
    <row r="9" spans="1:32" s="9" customFormat="1">
      <c r="A9" s="153"/>
      <c r="B9" s="153"/>
      <c r="C9" s="153"/>
      <c r="D9" s="154">
        <v>10</v>
      </c>
      <c r="E9" s="155">
        <v>1002</v>
      </c>
      <c r="F9" s="156" t="s">
        <v>143</v>
      </c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</row>
    <row r="10" spans="1:32" s="9" customFormat="1">
      <c r="A10" s="153"/>
      <c r="B10" s="153"/>
      <c r="C10" s="153"/>
      <c r="D10" s="154">
        <v>10</v>
      </c>
      <c r="E10" s="155">
        <v>1003</v>
      </c>
      <c r="F10" s="156" t="s">
        <v>144</v>
      </c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</row>
    <row r="11" spans="1:32" s="9" customFormat="1">
      <c r="A11" s="153"/>
      <c r="B11" s="153"/>
      <c r="C11" s="153"/>
      <c r="D11" s="154">
        <v>11</v>
      </c>
      <c r="E11" s="155">
        <v>1101</v>
      </c>
      <c r="F11" s="156" t="s">
        <v>145</v>
      </c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</row>
    <row r="12" spans="1:32" s="9" customFormat="1">
      <c r="A12" s="153"/>
      <c r="B12" s="153"/>
      <c r="C12" s="153"/>
      <c r="D12" s="154">
        <v>11</v>
      </c>
      <c r="E12" s="155">
        <v>1102</v>
      </c>
      <c r="F12" s="156" t="s">
        <v>146</v>
      </c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</row>
    <row r="13" spans="1:32" s="9" customFormat="1">
      <c r="A13" s="153"/>
      <c r="B13" s="153"/>
      <c r="C13" s="153"/>
      <c r="D13" s="154">
        <v>12</v>
      </c>
      <c r="E13" s="155">
        <v>1201</v>
      </c>
      <c r="F13" s="156" t="s">
        <v>147</v>
      </c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</row>
    <row r="14" spans="1:32">
      <c r="A14" s="106"/>
      <c r="B14" s="106"/>
      <c r="C14" s="106"/>
      <c r="D14" s="57">
        <v>12</v>
      </c>
      <c r="E14" s="158" t="s">
        <v>208</v>
      </c>
      <c r="F14" s="159" t="s">
        <v>211</v>
      </c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</row>
    <row r="15" spans="1:32">
      <c r="A15" s="106"/>
      <c r="B15" s="106"/>
      <c r="C15" s="106"/>
      <c r="D15" s="57">
        <v>12</v>
      </c>
      <c r="E15" s="158" t="s">
        <v>209</v>
      </c>
      <c r="F15" s="159" t="s">
        <v>233</v>
      </c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</row>
    <row r="16" spans="1:32">
      <c r="A16" s="106"/>
      <c r="B16" s="106"/>
      <c r="C16" s="106"/>
      <c r="D16" s="57">
        <v>12</v>
      </c>
      <c r="E16" s="158" t="s">
        <v>210</v>
      </c>
      <c r="F16" s="159" t="s">
        <v>237</v>
      </c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</row>
    <row r="17" spans="1:32">
      <c r="A17" s="106"/>
      <c r="B17" s="106"/>
      <c r="C17" s="106"/>
      <c r="D17" s="57">
        <v>12</v>
      </c>
      <c r="E17" s="158" t="s">
        <v>213</v>
      </c>
      <c r="F17" s="159" t="s">
        <v>214</v>
      </c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</row>
    <row r="18" spans="1:32">
      <c r="A18" s="106"/>
      <c r="B18" s="106"/>
      <c r="C18" s="106"/>
      <c r="D18" s="57">
        <v>12</v>
      </c>
      <c r="E18" s="158" t="s">
        <v>222</v>
      </c>
      <c r="F18" s="159" t="s">
        <v>215</v>
      </c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</row>
    <row r="19" spans="1:32">
      <c r="A19" s="5"/>
      <c r="B19" s="5"/>
      <c r="C19" s="5"/>
      <c r="D19" s="57">
        <v>12</v>
      </c>
      <c r="E19" s="138">
        <v>1204</v>
      </c>
      <c r="F19" s="50" t="s">
        <v>148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</row>
    <row r="20" spans="1:32">
      <c r="A20" s="5"/>
      <c r="B20" s="5"/>
      <c r="C20" s="5"/>
      <c r="D20" s="57">
        <v>12</v>
      </c>
      <c r="E20" s="138">
        <v>1205</v>
      </c>
      <c r="F20" s="49" t="s">
        <v>149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</row>
    <row r="21" spans="1:32">
      <c r="A21" s="5"/>
      <c r="B21" s="5"/>
      <c r="C21" s="5"/>
      <c r="D21" s="57">
        <v>12</v>
      </c>
      <c r="E21" s="138">
        <v>1206</v>
      </c>
      <c r="F21" s="49" t="s">
        <v>150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</row>
    <row r="22" spans="1:32">
      <c r="A22" s="5"/>
      <c r="B22" s="5"/>
      <c r="C22" s="5"/>
      <c r="D22" s="57">
        <v>13</v>
      </c>
      <c r="E22" s="138">
        <v>1301</v>
      </c>
      <c r="F22" s="50" t="s">
        <v>151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>
      <c r="A23" s="5"/>
      <c r="B23" s="5"/>
      <c r="C23" s="5"/>
      <c r="D23" s="57">
        <v>13</v>
      </c>
      <c r="E23" s="138">
        <v>1302</v>
      </c>
      <c r="F23" s="50" t="s">
        <v>152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</row>
    <row r="24" spans="1:32">
      <c r="A24" s="5"/>
      <c r="B24" s="5"/>
      <c r="C24" s="5"/>
      <c r="D24" s="57">
        <v>13</v>
      </c>
      <c r="E24" s="138">
        <v>1303</v>
      </c>
      <c r="F24" s="50" t="s">
        <v>153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</row>
    <row r="25" spans="1:32">
      <c r="A25" s="5"/>
      <c r="B25" s="5"/>
      <c r="C25" s="5"/>
      <c r="D25" s="57">
        <v>13</v>
      </c>
      <c r="E25" s="138">
        <v>1304</v>
      </c>
      <c r="F25" s="50" t="s">
        <v>216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</row>
    <row r="26" spans="1:32">
      <c r="A26" s="5"/>
      <c r="B26" s="5"/>
      <c r="C26" s="5"/>
      <c r="D26" s="57">
        <v>14</v>
      </c>
      <c r="E26" s="138">
        <v>1401</v>
      </c>
      <c r="F26" s="50" t="s">
        <v>155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</row>
    <row r="27" spans="1:32">
      <c r="A27" s="5"/>
      <c r="B27" s="5"/>
      <c r="C27" s="5"/>
      <c r="D27" s="57">
        <v>14</v>
      </c>
      <c r="E27" s="138">
        <v>1402</v>
      </c>
      <c r="F27" s="50" t="s">
        <v>156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</row>
    <row r="28" spans="1:32">
      <c r="A28" s="5"/>
      <c r="B28" s="5"/>
      <c r="C28" s="5"/>
      <c r="D28" s="57">
        <v>14</v>
      </c>
      <c r="E28" s="138">
        <v>1403</v>
      </c>
      <c r="F28" s="50" t="s">
        <v>157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 s="5"/>
      <c r="B29" s="5"/>
      <c r="C29" s="5"/>
      <c r="D29" s="57">
        <v>14</v>
      </c>
      <c r="E29" s="138">
        <v>1404</v>
      </c>
      <c r="F29" s="50" t="s">
        <v>158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</row>
    <row r="30" spans="1:32">
      <c r="A30" s="106"/>
      <c r="B30" s="106"/>
      <c r="C30" s="106"/>
      <c r="D30" s="57">
        <v>14</v>
      </c>
      <c r="E30" s="94">
        <v>1405</v>
      </c>
      <c r="F30" s="159" t="s">
        <v>234</v>
      </c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</row>
    <row r="31" spans="1:32">
      <c r="A31" s="5"/>
      <c r="B31" s="5"/>
      <c r="C31" s="5"/>
      <c r="D31" s="57">
        <v>14</v>
      </c>
      <c r="E31" s="138">
        <v>1406</v>
      </c>
      <c r="F31" s="50" t="s">
        <v>159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</row>
    <row r="32" spans="1:32">
      <c r="A32" s="5"/>
      <c r="B32" s="5"/>
      <c r="C32" s="5"/>
      <c r="D32" s="57">
        <v>14</v>
      </c>
      <c r="E32" s="139">
        <v>1407</v>
      </c>
      <c r="F32" s="50" t="s">
        <v>217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  <row r="33" spans="1:32" ht="30">
      <c r="A33" s="5"/>
      <c r="B33" s="5"/>
      <c r="C33" s="5"/>
      <c r="D33" s="57">
        <v>14</v>
      </c>
      <c r="E33" s="139">
        <v>1408</v>
      </c>
      <c r="F33" s="50" t="s">
        <v>160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</row>
    <row r="34" spans="1:32" ht="30">
      <c r="A34" s="106"/>
      <c r="B34" s="106"/>
      <c r="C34" s="106"/>
      <c r="D34" s="57">
        <v>14</v>
      </c>
      <c r="E34" s="94" t="s">
        <v>218</v>
      </c>
      <c r="F34" s="159" t="s">
        <v>236</v>
      </c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</row>
    <row r="35" spans="1:32">
      <c r="A35" s="106"/>
      <c r="B35" s="106"/>
      <c r="C35" s="106"/>
      <c r="D35" s="57">
        <v>14</v>
      </c>
      <c r="E35" s="94" t="s">
        <v>220</v>
      </c>
      <c r="F35" s="159" t="s">
        <v>219</v>
      </c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</row>
    <row r="36" spans="1:32">
      <c r="A36" s="106"/>
      <c r="B36" s="106"/>
      <c r="C36" s="106"/>
      <c r="D36" s="57">
        <v>14</v>
      </c>
      <c r="E36" s="94" t="s">
        <v>221</v>
      </c>
      <c r="F36" s="159" t="s">
        <v>235</v>
      </c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</row>
    <row r="37" spans="1:32">
      <c r="A37" s="5"/>
      <c r="B37" s="5"/>
      <c r="C37" s="5"/>
      <c r="D37" s="57">
        <v>15</v>
      </c>
      <c r="E37" s="138">
        <v>1501</v>
      </c>
      <c r="F37" s="50" t="s">
        <v>161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</row>
    <row r="38" spans="1:32">
      <c r="A38" s="5"/>
      <c r="B38" s="5"/>
      <c r="C38" s="5"/>
      <c r="D38" s="57">
        <v>15</v>
      </c>
      <c r="E38" s="138">
        <v>1502</v>
      </c>
      <c r="F38" s="50" t="s">
        <v>162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</row>
    <row r="39" spans="1:32">
      <c r="A39" s="5"/>
      <c r="B39" s="5"/>
      <c r="C39" s="5"/>
      <c r="D39" s="57">
        <v>15</v>
      </c>
      <c r="E39" s="138">
        <v>1503</v>
      </c>
      <c r="F39" s="50" t="s">
        <v>163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</row>
    <row r="40" spans="1:32">
      <c r="A40" s="5"/>
      <c r="B40" s="5"/>
      <c r="C40" s="5"/>
      <c r="D40" s="57">
        <v>15</v>
      </c>
      <c r="E40" s="138">
        <v>1504</v>
      </c>
      <c r="F40" s="50" t="s">
        <v>164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</row>
    <row r="41" spans="1:32">
      <c r="A41" s="5"/>
      <c r="B41" s="5"/>
      <c r="C41" s="5"/>
      <c r="D41" s="57">
        <v>15</v>
      </c>
      <c r="E41" s="138">
        <v>1505</v>
      </c>
      <c r="F41" s="50" t="s">
        <v>165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1:32">
      <c r="A42" s="5"/>
      <c r="B42" s="5"/>
      <c r="C42" s="5"/>
      <c r="D42" s="57">
        <v>15</v>
      </c>
      <c r="E42" s="138">
        <v>1506</v>
      </c>
      <c r="F42" s="50" t="s">
        <v>166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  <row r="43" spans="1:32">
      <c r="A43" s="5"/>
      <c r="B43" s="5"/>
      <c r="C43" s="5"/>
      <c r="D43" s="57">
        <v>15</v>
      </c>
      <c r="E43" s="138">
        <v>1508</v>
      </c>
      <c r="F43" s="50" t="s">
        <v>72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</row>
    <row r="44" spans="1:32">
      <c r="A44" s="5"/>
      <c r="B44" s="5"/>
      <c r="C44" s="5"/>
      <c r="D44" s="57">
        <v>15</v>
      </c>
      <c r="E44" s="138">
        <v>1509</v>
      </c>
      <c r="F44" s="80" t="s">
        <v>167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</row>
    <row r="45" spans="1:32">
      <c r="A45" s="5"/>
      <c r="B45" s="5"/>
      <c r="C45" s="5"/>
      <c r="D45" s="57">
        <v>16</v>
      </c>
      <c r="E45" s="138">
        <v>1601</v>
      </c>
      <c r="F45" s="50" t="s">
        <v>168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</row>
    <row r="46" spans="1:32">
      <c r="A46" s="5"/>
      <c r="B46" s="5"/>
      <c r="C46" s="5"/>
      <c r="D46" s="57">
        <v>16</v>
      </c>
      <c r="E46" s="138">
        <v>1602</v>
      </c>
      <c r="F46" s="50" t="s">
        <v>169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</row>
    <row r="47" spans="1:32" ht="30">
      <c r="A47" s="5"/>
      <c r="B47" s="5"/>
      <c r="C47" s="5"/>
      <c r="D47" s="57">
        <v>16</v>
      </c>
      <c r="E47" s="139">
        <v>1603</v>
      </c>
      <c r="F47" s="80" t="s">
        <v>170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</row>
    <row r="48" spans="1:32">
      <c r="A48" s="5"/>
      <c r="B48" s="5"/>
      <c r="C48" s="5"/>
      <c r="D48" s="57">
        <v>17</v>
      </c>
      <c r="E48" s="138">
        <v>1701</v>
      </c>
      <c r="F48" s="50" t="s">
        <v>171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</row>
    <row r="49" spans="1:32">
      <c r="A49" s="5"/>
      <c r="B49" s="5"/>
      <c r="C49" s="5"/>
      <c r="D49" s="57">
        <v>17</v>
      </c>
      <c r="E49" s="138">
        <v>1702</v>
      </c>
      <c r="F49" s="50" t="s">
        <v>172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 spans="1:32" ht="30">
      <c r="A50" s="5"/>
      <c r="B50" s="5"/>
      <c r="C50" s="5"/>
      <c r="D50" s="57">
        <v>17</v>
      </c>
      <c r="E50" s="138">
        <v>1703</v>
      </c>
      <c r="F50" s="142" t="s">
        <v>193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</row>
    <row r="51" spans="1:32">
      <c r="A51" s="5"/>
      <c r="B51" s="5"/>
      <c r="C51" s="5"/>
      <c r="D51" s="57">
        <v>17</v>
      </c>
      <c r="E51" s="138">
        <v>1704</v>
      </c>
      <c r="F51" s="50" t="s">
        <v>154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1:32">
      <c r="A52" s="306" t="s">
        <v>63</v>
      </c>
      <c r="B52" s="307"/>
      <c r="C52" s="307"/>
      <c r="D52" s="307"/>
      <c r="E52" s="307"/>
      <c r="F52" s="308"/>
      <c r="G52" s="35">
        <f>SUM(G8:G51)</f>
        <v>0</v>
      </c>
      <c r="H52" s="35">
        <f t="shared" ref="H52:AF52" si="0">SUM(H8:H51)</f>
        <v>0</v>
      </c>
      <c r="I52" s="35">
        <f t="shared" si="0"/>
        <v>0</v>
      </c>
      <c r="J52" s="35">
        <f t="shared" si="0"/>
        <v>0</v>
      </c>
      <c r="K52" s="35">
        <f t="shared" si="0"/>
        <v>0</v>
      </c>
      <c r="L52" s="35">
        <f t="shared" si="0"/>
        <v>0</v>
      </c>
      <c r="M52" s="35">
        <f t="shared" si="0"/>
        <v>0</v>
      </c>
      <c r="N52" s="35">
        <f t="shared" si="0"/>
        <v>0</v>
      </c>
      <c r="O52" s="35">
        <f t="shared" si="0"/>
        <v>0</v>
      </c>
      <c r="P52" s="35">
        <f t="shared" si="0"/>
        <v>0</v>
      </c>
      <c r="Q52" s="35">
        <f t="shared" si="0"/>
        <v>0</v>
      </c>
      <c r="R52" s="35">
        <f t="shared" si="0"/>
        <v>0</v>
      </c>
      <c r="S52" s="35">
        <f t="shared" si="0"/>
        <v>0</v>
      </c>
      <c r="T52" s="35">
        <f t="shared" si="0"/>
        <v>0</v>
      </c>
      <c r="U52" s="35">
        <f t="shared" si="0"/>
        <v>0</v>
      </c>
      <c r="V52" s="35">
        <f t="shared" si="0"/>
        <v>0</v>
      </c>
      <c r="W52" s="35">
        <f t="shared" si="0"/>
        <v>0</v>
      </c>
      <c r="X52" s="35">
        <f t="shared" si="0"/>
        <v>0</v>
      </c>
      <c r="Y52" s="35">
        <f t="shared" si="0"/>
        <v>0</v>
      </c>
      <c r="Z52" s="35">
        <f t="shared" si="0"/>
        <v>0</v>
      </c>
      <c r="AA52" s="35">
        <f t="shared" si="0"/>
        <v>0</v>
      </c>
      <c r="AB52" s="35">
        <f t="shared" si="0"/>
        <v>0</v>
      </c>
      <c r="AC52" s="35">
        <f t="shared" si="0"/>
        <v>0</v>
      </c>
      <c r="AD52" s="35">
        <f t="shared" si="0"/>
        <v>0</v>
      </c>
      <c r="AE52" s="35">
        <f t="shared" si="0"/>
        <v>0</v>
      </c>
      <c r="AF52" s="35">
        <f t="shared" si="0"/>
        <v>0</v>
      </c>
    </row>
  </sheetData>
  <mergeCells count="18">
    <mergeCell ref="L5:AA5"/>
    <mergeCell ref="AB5:AB6"/>
    <mergeCell ref="A1:B1"/>
    <mergeCell ref="A2:B2"/>
    <mergeCell ref="A3:B3"/>
    <mergeCell ref="AE5:AF5"/>
    <mergeCell ref="A52:F52"/>
    <mergeCell ref="AC5:AC6"/>
    <mergeCell ref="AD5:AD6"/>
    <mergeCell ref="A5:A6"/>
    <mergeCell ref="B5:B6"/>
    <mergeCell ref="C5:C6"/>
    <mergeCell ref="D5:D6"/>
    <mergeCell ref="E5:E6"/>
    <mergeCell ref="F5:F6"/>
    <mergeCell ref="G5:G6"/>
    <mergeCell ref="H5:I5"/>
    <mergeCell ref="J5:K5"/>
  </mergeCells>
  <pageMargins left="0.63" right="0.28000000000000003" top="0.75" bottom="0.75" header="0.3" footer="0.3"/>
  <pageSetup paperSize="8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E77"/>
  <sheetViews>
    <sheetView zoomScale="130" zoomScaleNormal="130" zoomScaleSheetLayoutView="85" workbookViewId="0">
      <selection activeCell="C5" sqref="C5"/>
    </sheetView>
  </sheetViews>
  <sheetFormatPr defaultColWidth="8.7109375" defaultRowHeight="15"/>
  <cols>
    <col min="1" max="1" width="9" customWidth="1"/>
    <col min="2" max="2" width="13.85546875" customWidth="1"/>
    <col min="3" max="3" width="37.140625" style="48" customWidth="1"/>
    <col min="12" max="12" width="10.140625" customWidth="1"/>
    <col min="26" max="26" width="10" customWidth="1"/>
    <col min="29" max="29" width="11" customWidth="1"/>
  </cols>
  <sheetData>
    <row r="1" spans="1:31">
      <c r="A1" s="323" t="s">
        <v>118</v>
      </c>
      <c r="B1" s="323"/>
      <c r="C1" s="44">
        <v>2027</v>
      </c>
      <c r="D1" s="52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1" s="3" customFormat="1" ht="19.5">
      <c r="A2" s="324" t="s">
        <v>68</v>
      </c>
      <c r="B2" s="324"/>
      <c r="C2" s="202" t="s">
        <v>294</v>
      </c>
      <c r="D2" s="198"/>
      <c r="F2" s="74"/>
      <c r="G2" s="74"/>
      <c r="H2" s="74"/>
      <c r="I2" s="74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"/>
      <c r="X2" s="1"/>
      <c r="Y2" s="1"/>
      <c r="Z2" s="1"/>
      <c r="AE2" s="2"/>
    </row>
    <row r="3" spans="1:31" s="201" customFormat="1">
      <c r="A3" s="324" t="s">
        <v>19</v>
      </c>
      <c r="B3" s="324"/>
      <c r="D3" s="200"/>
    </row>
    <row r="4" spans="1:31" s="1" customFormat="1">
      <c r="A4" s="325" t="s">
        <v>20</v>
      </c>
      <c r="B4" s="325"/>
      <c r="C4" s="190"/>
      <c r="D4" s="176"/>
    </row>
    <row r="5" spans="1:31" s="1" customFormat="1">
      <c r="A5" s="325" t="s">
        <v>18</v>
      </c>
      <c r="B5" s="325"/>
      <c r="C5" s="190"/>
      <c r="D5" s="176"/>
    </row>
    <row r="6" spans="1:31">
      <c r="A6" s="105" t="s">
        <v>16</v>
      </c>
      <c r="B6" s="130"/>
      <c r="C6" s="190"/>
      <c r="D6" s="177"/>
      <c r="E6" s="1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1">
      <c r="A7" s="322" t="s">
        <v>17</v>
      </c>
      <c r="B7" s="322"/>
      <c r="C7" s="190"/>
      <c r="D7" s="177"/>
      <c r="E7" s="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4" t="s">
        <v>78</v>
      </c>
    </row>
    <row r="8" spans="1:31">
      <c r="A8" s="336" t="s">
        <v>0</v>
      </c>
      <c r="B8" s="338" t="s">
        <v>1</v>
      </c>
      <c r="C8" s="340" t="s">
        <v>2</v>
      </c>
      <c r="D8" s="341" t="s">
        <v>241</v>
      </c>
      <c r="E8" s="342">
        <v>2025</v>
      </c>
      <c r="F8" s="342"/>
      <c r="G8" s="342">
        <v>2026</v>
      </c>
      <c r="H8" s="342"/>
      <c r="I8" s="329" t="s">
        <v>248</v>
      </c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1"/>
      <c r="Y8" s="332" t="s">
        <v>249</v>
      </c>
      <c r="Z8" s="334" t="s">
        <v>250</v>
      </c>
      <c r="AA8" s="332" t="s">
        <v>3</v>
      </c>
      <c r="AB8" s="343" t="s">
        <v>11</v>
      </c>
      <c r="AC8" s="344"/>
    </row>
    <row r="9" spans="1:31" ht="121.5">
      <c r="A9" s="337"/>
      <c r="B9" s="339"/>
      <c r="C9" s="340"/>
      <c r="D9" s="334"/>
      <c r="E9" s="192" t="s">
        <v>24</v>
      </c>
      <c r="F9" s="192" t="s">
        <v>246</v>
      </c>
      <c r="G9" s="193" t="s">
        <v>247</v>
      </c>
      <c r="H9" s="193" t="s">
        <v>308</v>
      </c>
      <c r="I9" s="194" t="s">
        <v>12</v>
      </c>
      <c r="J9" s="194" t="s">
        <v>4</v>
      </c>
      <c r="K9" s="195" t="s">
        <v>60</v>
      </c>
      <c r="L9" s="195" t="s">
        <v>21</v>
      </c>
      <c r="M9" s="195" t="s">
        <v>26</v>
      </c>
      <c r="N9" s="195" t="s">
        <v>27</v>
      </c>
      <c r="O9" s="195" t="s">
        <v>25</v>
      </c>
      <c r="P9" s="195" t="s">
        <v>5</v>
      </c>
      <c r="Q9" s="195" t="s">
        <v>13</v>
      </c>
      <c r="R9" s="195" t="s">
        <v>36</v>
      </c>
      <c r="S9" s="195" t="s">
        <v>22</v>
      </c>
      <c r="T9" s="195" t="s">
        <v>23</v>
      </c>
      <c r="U9" s="195" t="s">
        <v>59</v>
      </c>
      <c r="V9" s="195" t="s">
        <v>66</v>
      </c>
      <c r="W9" s="196" t="s">
        <v>6</v>
      </c>
      <c r="X9" s="192" t="s">
        <v>7</v>
      </c>
      <c r="Y9" s="333"/>
      <c r="Z9" s="335"/>
      <c r="AA9" s="333"/>
      <c r="AB9" s="197">
        <v>2028</v>
      </c>
      <c r="AC9" s="197">
        <v>2029</v>
      </c>
    </row>
    <row r="10" spans="1:31" s="43" customFormat="1" ht="40.5">
      <c r="A10" s="53">
        <v>1</v>
      </c>
      <c r="B10" s="53">
        <v>2</v>
      </c>
      <c r="C10" s="54">
        <v>3</v>
      </c>
      <c r="D10" s="53">
        <v>4</v>
      </c>
      <c r="E10" s="53">
        <v>5</v>
      </c>
      <c r="F10" s="53">
        <v>6</v>
      </c>
      <c r="G10" s="53">
        <v>7</v>
      </c>
      <c r="H10" s="53">
        <v>8</v>
      </c>
      <c r="I10" s="53">
        <v>9</v>
      </c>
      <c r="J10" s="53">
        <v>10</v>
      </c>
      <c r="K10" s="53">
        <v>11</v>
      </c>
      <c r="L10" s="53">
        <v>12</v>
      </c>
      <c r="M10" s="53">
        <v>13</v>
      </c>
      <c r="N10" s="53">
        <v>14</v>
      </c>
      <c r="O10" s="53">
        <v>15</v>
      </c>
      <c r="P10" s="53">
        <v>16</v>
      </c>
      <c r="Q10" s="53">
        <v>17</v>
      </c>
      <c r="R10" s="53">
        <v>18</v>
      </c>
      <c r="S10" s="53">
        <v>19</v>
      </c>
      <c r="T10" s="53">
        <v>20</v>
      </c>
      <c r="U10" s="53">
        <v>21</v>
      </c>
      <c r="V10" s="53">
        <v>22</v>
      </c>
      <c r="W10" s="54" t="s">
        <v>175</v>
      </c>
      <c r="X10" s="53">
        <v>24</v>
      </c>
      <c r="Y10" s="54" t="s">
        <v>70</v>
      </c>
      <c r="Z10" s="53" t="s">
        <v>71</v>
      </c>
      <c r="AA10" s="53">
        <v>27</v>
      </c>
      <c r="AB10" s="53">
        <v>28</v>
      </c>
      <c r="AC10" s="53">
        <v>29</v>
      </c>
    </row>
    <row r="11" spans="1:31" s="43" customFormat="1">
      <c r="A11" s="55"/>
      <c r="B11" s="55"/>
      <c r="C11" s="59" t="s">
        <v>173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6"/>
      <c r="X11" s="55"/>
      <c r="Y11" s="56"/>
      <c r="Z11" s="55"/>
      <c r="AA11" s="55"/>
      <c r="AB11" s="55"/>
      <c r="AC11" s="55"/>
    </row>
    <row r="12" spans="1:31" s="43" customFormat="1">
      <c r="A12" s="65">
        <v>10</v>
      </c>
      <c r="B12" s="66">
        <v>1001</v>
      </c>
      <c r="C12" s="51" t="s">
        <v>142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6"/>
      <c r="X12" s="55"/>
      <c r="Y12" s="56"/>
      <c r="Z12" s="55"/>
      <c r="AA12" s="55"/>
      <c r="AB12" s="55"/>
      <c r="AC12" s="55"/>
    </row>
    <row r="13" spans="1:31" s="43" customFormat="1">
      <c r="A13" s="65">
        <v>10</v>
      </c>
      <c r="B13" s="66">
        <v>1002</v>
      </c>
      <c r="C13" s="51" t="s">
        <v>143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6"/>
      <c r="X13" s="55"/>
      <c r="Y13" s="56"/>
      <c r="Z13" s="55"/>
      <c r="AA13" s="55"/>
      <c r="AB13" s="55"/>
      <c r="AC13" s="55"/>
    </row>
    <row r="14" spans="1:31" s="43" customFormat="1">
      <c r="A14" s="65">
        <v>10</v>
      </c>
      <c r="B14" s="66">
        <v>1003</v>
      </c>
      <c r="C14" s="51" t="s">
        <v>144</v>
      </c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6"/>
      <c r="X14" s="55"/>
      <c r="Y14" s="56"/>
      <c r="Z14" s="55"/>
      <c r="AA14" s="55"/>
      <c r="AB14" s="55"/>
      <c r="AC14" s="55"/>
    </row>
    <row r="15" spans="1:31" s="43" customFormat="1">
      <c r="A15" s="65"/>
      <c r="B15" s="66"/>
      <c r="C15" s="57" t="s">
        <v>73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6"/>
      <c r="X15" s="55"/>
      <c r="Y15" s="56"/>
      <c r="Z15" s="55"/>
      <c r="AA15" s="55"/>
      <c r="AB15" s="55"/>
      <c r="AC15" s="55"/>
    </row>
    <row r="16" spans="1:31" s="43" customFormat="1">
      <c r="A16" s="68"/>
      <c r="B16" s="69"/>
      <c r="C16" s="191" t="s">
        <v>174</v>
      </c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6"/>
      <c r="X16" s="55"/>
      <c r="Y16" s="56"/>
      <c r="Z16" s="55"/>
      <c r="AA16" s="55"/>
      <c r="AB16" s="55"/>
      <c r="AC16" s="55"/>
    </row>
    <row r="17" spans="1:29" s="43" customFormat="1">
      <c r="A17" s="67">
        <v>11</v>
      </c>
      <c r="B17" s="66">
        <v>1101</v>
      </c>
      <c r="C17" s="51" t="s">
        <v>145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6"/>
      <c r="X17" s="55"/>
      <c r="Y17" s="56"/>
      <c r="Z17" s="55"/>
      <c r="AA17" s="55"/>
      <c r="AB17" s="55"/>
      <c r="AC17" s="55"/>
    </row>
    <row r="18" spans="1:29" s="43" customFormat="1">
      <c r="A18" s="67">
        <v>11</v>
      </c>
      <c r="B18" s="66">
        <v>1102</v>
      </c>
      <c r="C18" s="51" t="s">
        <v>146</v>
      </c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6"/>
      <c r="X18" s="55"/>
      <c r="Y18" s="56"/>
      <c r="Z18" s="55"/>
      <c r="AA18" s="55"/>
      <c r="AB18" s="55"/>
      <c r="AC18" s="55"/>
    </row>
    <row r="19" spans="1:29" s="43" customFormat="1">
      <c r="A19" s="67"/>
      <c r="B19" s="66"/>
      <c r="C19" s="57" t="s">
        <v>73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6"/>
      <c r="X19" s="55"/>
      <c r="Y19" s="56"/>
      <c r="Z19" s="55"/>
      <c r="AA19" s="55"/>
      <c r="AB19" s="55"/>
      <c r="AC19" s="55"/>
    </row>
    <row r="20" spans="1:29" s="43" customFormat="1">
      <c r="A20" s="67"/>
      <c r="B20" s="66"/>
      <c r="C20" s="58" t="s">
        <v>176</v>
      </c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6"/>
      <c r="X20" s="55"/>
      <c r="Y20" s="56"/>
      <c r="Z20" s="55"/>
      <c r="AA20" s="55"/>
      <c r="AB20" s="55"/>
      <c r="AC20" s="55"/>
    </row>
    <row r="21" spans="1:29" s="43" customFormat="1">
      <c r="A21" s="67">
        <v>12</v>
      </c>
      <c r="B21" s="66">
        <v>1201</v>
      </c>
      <c r="C21" s="51" t="s">
        <v>147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6"/>
      <c r="X21" s="55"/>
      <c r="Y21" s="56"/>
      <c r="Z21" s="55"/>
      <c r="AA21" s="55"/>
      <c r="AB21" s="55"/>
      <c r="AC21" s="55"/>
    </row>
    <row r="22" spans="1:29" s="43" customFormat="1">
      <c r="A22" s="67">
        <v>12</v>
      </c>
      <c r="B22" s="158" t="s">
        <v>208</v>
      </c>
      <c r="C22" s="159" t="s">
        <v>211</v>
      </c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141"/>
      <c r="X22" s="96"/>
      <c r="Y22" s="141"/>
      <c r="Z22" s="96"/>
      <c r="AA22" s="96"/>
      <c r="AB22" s="96"/>
      <c r="AC22" s="96"/>
    </row>
    <row r="23" spans="1:29" s="43" customFormat="1">
      <c r="A23" s="67">
        <v>12</v>
      </c>
      <c r="B23" s="158" t="s">
        <v>209</v>
      </c>
      <c r="C23" s="159" t="s">
        <v>212</v>
      </c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141"/>
      <c r="X23" s="96"/>
      <c r="Y23" s="141"/>
      <c r="Z23" s="96"/>
      <c r="AA23" s="96"/>
      <c r="AB23" s="96"/>
      <c r="AC23" s="96"/>
    </row>
    <row r="24" spans="1:29" s="43" customFormat="1">
      <c r="A24" s="67">
        <v>12</v>
      </c>
      <c r="B24" s="158" t="s">
        <v>210</v>
      </c>
      <c r="C24" s="159" t="s">
        <v>237</v>
      </c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141"/>
      <c r="X24" s="96"/>
      <c r="Y24" s="141"/>
      <c r="Z24" s="96"/>
      <c r="AA24" s="96"/>
      <c r="AB24" s="96"/>
      <c r="AC24" s="96"/>
    </row>
    <row r="25" spans="1:29" s="43" customFormat="1">
      <c r="A25" s="67">
        <v>12</v>
      </c>
      <c r="B25" s="158" t="s">
        <v>213</v>
      </c>
      <c r="C25" s="159" t="s">
        <v>214</v>
      </c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141"/>
      <c r="X25" s="96"/>
      <c r="Y25" s="141"/>
      <c r="Z25" s="96"/>
      <c r="AA25" s="96"/>
      <c r="AB25" s="96"/>
      <c r="AC25" s="96"/>
    </row>
    <row r="26" spans="1:29" s="43" customFormat="1">
      <c r="A26" s="67">
        <v>12</v>
      </c>
      <c r="B26" s="158" t="s">
        <v>222</v>
      </c>
      <c r="C26" s="159" t="s">
        <v>215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6"/>
      <c r="X26" s="55"/>
      <c r="Y26" s="56"/>
      <c r="Z26" s="55"/>
      <c r="AA26" s="55"/>
      <c r="AB26" s="55"/>
      <c r="AC26" s="55"/>
    </row>
    <row r="27" spans="1:29" s="43" customFormat="1">
      <c r="A27" s="67">
        <v>12</v>
      </c>
      <c r="B27" s="66">
        <v>1204</v>
      </c>
      <c r="C27" s="51" t="s">
        <v>148</v>
      </c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6"/>
      <c r="X27" s="55"/>
      <c r="Y27" s="56"/>
      <c r="Z27" s="55"/>
      <c r="AA27" s="55"/>
      <c r="AB27" s="55"/>
      <c r="AC27" s="55"/>
    </row>
    <row r="28" spans="1:29" s="43" customFormat="1">
      <c r="A28" s="67">
        <v>12</v>
      </c>
      <c r="B28" s="66">
        <v>1205</v>
      </c>
      <c r="C28" s="70" t="s">
        <v>149</v>
      </c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6"/>
      <c r="X28" s="55"/>
      <c r="Y28" s="56"/>
      <c r="Z28" s="55"/>
      <c r="AA28" s="55"/>
      <c r="AB28" s="55"/>
      <c r="AC28" s="55"/>
    </row>
    <row r="29" spans="1:29" s="43" customFormat="1">
      <c r="A29" s="67">
        <v>12</v>
      </c>
      <c r="B29" s="66">
        <v>1206</v>
      </c>
      <c r="C29" s="70" t="s">
        <v>150</v>
      </c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6"/>
      <c r="X29" s="55"/>
      <c r="Y29" s="56"/>
      <c r="Z29" s="55"/>
      <c r="AA29" s="55"/>
      <c r="AB29" s="55"/>
      <c r="AC29" s="55"/>
    </row>
    <row r="30" spans="1:29" s="43" customFormat="1">
      <c r="A30" s="67"/>
      <c r="B30" s="66"/>
      <c r="C30" s="57" t="s">
        <v>73</v>
      </c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6"/>
      <c r="X30" s="55"/>
      <c r="Y30" s="56"/>
      <c r="Z30" s="55"/>
      <c r="AA30" s="55"/>
      <c r="AB30" s="55"/>
      <c r="AC30" s="55"/>
    </row>
    <row r="31" spans="1:29" s="43" customFormat="1">
      <c r="A31" s="67"/>
      <c r="B31" s="66"/>
      <c r="C31" s="146" t="s">
        <v>177</v>
      </c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6"/>
      <c r="X31" s="55"/>
      <c r="Y31" s="56"/>
      <c r="Z31" s="55"/>
      <c r="AA31" s="55"/>
      <c r="AB31" s="55"/>
      <c r="AC31" s="55"/>
    </row>
    <row r="32" spans="1:29" s="43" customFormat="1">
      <c r="A32" s="67">
        <v>13</v>
      </c>
      <c r="B32" s="66">
        <v>1301</v>
      </c>
      <c r="C32" s="51" t="s">
        <v>151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6"/>
      <c r="X32" s="55"/>
      <c r="Y32" s="56"/>
      <c r="Z32" s="55"/>
      <c r="AA32" s="55"/>
      <c r="AB32" s="55"/>
      <c r="AC32" s="55"/>
    </row>
    <row r="33" spans="1:29" s="43" customFormat="1">
      <c r="A33" s="67">
        <v>13</v>
      </c>
      <c r="B33" s="66">
        <v>1302</v>
      </c>
      <c r="C33" s="51" t="s">
        <v>152</v>
      </c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6"/>
      <c r="X33" s="55"/>
      <c r="Y33" s="56"/>
      <c r="Z33" s="55"/>
      <c r="AA33" s="55"/>
      <c r="AB33" s="55"/>
      <c r="AC33" s="55"/>
    </row>
    <row r="34" spans="1:29" s="43" customFormat="1">
      <c r="A34" s="67">
        <v>13</v>
      </c>
      <c r="B34" s="66">
        <v>1303</v>
      </c>
      <c r="C34" s="51" t="s">
        <v>153</v>
      </c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6"/>
      <c r="X34" s="55"/>
      <c r="Y34" s="56"/>
      <c r="Z34" s="55"/>
      <c r="AA34" s="55"/>
      <c r="AB34" s="55"/>
      <c r="AC34" s="55"/>
    </row>
    <row r="35" spans="1:29" s="43" customFormat="1">
      <c r="A35" s="67">
        <v>13</v>
      </c>
      <c r="B35" s="138">
        <v>1304</v>
      </c>
      <c r="C35" s="50" t="s">
        <v>216</v>
      </c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6"/>
      <c r="X35" s="55"/>
      <c r="Y35" s="56"/>
      <c r="Z35" s="55"/>
      <c r="AA35" s="55"/>
      <c r="AB35" s="55"/>
      <c r="AC35" s="55"/>
    </row>
    <row r="36" spans="1:29" s="43" customFormat="1">
      <c r="A36" s="67"/>
      <c r="B36" s="66"/>
      <c r="C36" s="58" t="s">
        <v>73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6"/>
      <c r="X36" s="55"/>
      <c r="Y36" s="56"/>
      <c r="Z36" s="55"/>
      <c r="AA36" s="55"/>
      <c r="AB36" s="55"/>
      <c r="AC36" s="55"/>
    </row>
    <row r="37" spans="1:29" s="43" customFormat="1">
      <c r="A37" s="67"/>
      <c r="B37" s="66"/>
      <c r="C37" s="146" t="s">
        <v>178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6"/>
      <c r="X37" s="55"/>
      <c r="Y37" s="56"/>
      <c r="Z37" s="55"/>
      <c r="AA37" s="55"/>
      <c r="AB37" s="55"/>
      <c r="AC37" s="55"/>
    </row>
    <row r="38" spans="1:29" s="43" customFormat="1">
      <c r="A38" s="65">
        <v>14</v>
      </c>
      <c r="B38" s="66">
        <v>1401</v>
      </c>
      <c r="C38" s="51" t="s">
        <v>155</v>
      </c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6"/>
      <c r="X38" s="55"/>
      <c r="Y38" s="56"/>
      <c r="Z38" s="55"/>
      <c r="AA38" s="55"/>
      <c r="AB38" s="55"/>
      <c r="AC38" s="55"/>
    </row>
    <row r="39" spans="1:29" s="43" customFormat="1">
      <c r="A39" s="65">
        <v>14</v>
      </c>
      <c r="B39" s="66">
        <v>1402</v>
      </c>
      <c r="C39" s="51" t="s">
        <v>156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6"/>
      <c r="X39" s="55"/>
      <c r="Y39" s="56"/>
      <c r="Z39" s="55"/>
      <c r="AA39" s="55"/>
      <c r="AB39" s="55"/>
      <c r="AC39" s="55"/>
    </row>
    <row r="40" spans="1:29" s="43" customFormat="1">
      <c r="A40" s="65">
        <v>14</v>
      </c>
      <c r="B40" s="66">
        <v>1403</v>
      </c>
      <c r="C40" s="51" t="s">
        <v>157</v>
      </c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6"/>
      <c r="X40" s="55"/>
      <c r="Y40" s="56"/>
      <c r="Z40" s="55"/>
      <c r="AA40" s="55"/>
      <c r="AB40" s="55"/>
      <c r="AC40" s="55"/>
    </row>
    <row r="41" spans="1:29" s="43" customFormat="1">
      <c r="A41" s="65">
        <v>14</v>
      </c>
      <c r="B41" s="66">
        <v>1404</v>
      </c>
      <c r="C41" s="51" t="s">
        <v>158</v>
      </c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6"/>
      <c r="X41" s="55"/>
      <c r="Y41" s="56"/>
      <c r="Z41" s="55"/>
      <c r="AA41" s="55"/>
      <c r="AB41" s="55"/>
      <c r="AC41" s="55"/>
    </row>
    <row r="42" spans="1:29" s="43" customFormat="1">
      <c r="A42" s="65">
        <v>14</v>
      </c>
      <c r="B42" s="94">
        <v>1405</v>
      </c>
      <c r="C42" s="159" t="s">
        <v>234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141"/>
      <c r="X42" s="96"/>
      <c r="Y42" s="141"/>
      <c r="Z42" s="96"/>
      <c r="AA42" s="96"/>
      <c r="AB42" s="96"/>
      <c r="AC42" s="96"/>
    </row>
    <row r="43" spans="1:29" s="43" customFormat="1">
      <c r="A43" s="65">
        <v>14</v>
      </c>
      <c r="B43" s="66">
        <v>1406</v>
      </c>
      <c r="C43" s="51" t="s">
        <v>159</v>
      </c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6"/>
      <c r="X43" s="55"/>
      <c r="Y43" s="56"/>
      <c r="Z43" s="55"/>
      <c r="AA43" s="55"/>
      <c r="AB43" s="55"/>
      <c r="AC43" s="55"/>
    </row>
    <row r="44" spans="1:29" s="43" customFormat="1">
      <c r="A44" s="65">
        <v>14</v>
      </c>
      <c r="B44" s="139">
        <v>1407</v>
      </c>
      <c r="C44" s="50" t="s">
        <v>217</v>
      </c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6"/>
      <c r="X44" s="55"/>
      <c r="Y44" s="56"/>
      <c r="Z44" s="55"/>
      <c r="AA44" s="55"/>
      <c r="AB44" s="55"/>
      <c r="AC44" s="55"/>
    </row>
    <row r="45" spans="1:29" s="43" customFormat="1" ht="30">
      <c r="A45" s="65">
        <v>14</v>
      </c>
      <c r="B45" s="71">
        <v>1408</v>
      </c>
      <c r="C45" s="51" t="s">
        <v>160</v>
      </c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6"/>
      <c r="X45" s="55"/>
      <c r="Y45" s="56"/>
      <c r="Z45" s="55"/>
      <c r="AA45" s="55"/>
      <c r="AB45" s="55"/>
      <c r="AC45" s="55"/>
    </row>
    <row r="46" spans="1:29" s="43" customFormat="1" ht="30">
      <c r="A46" s="65">
        <v>14</v>
      </c>
      <c r="B46" s="94" t="s">
        <v>218</v>
      </c>
      <c r="C46" s="159" t="s">
        <v>236</v>
      </c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141"/>
      <c r="X46" s="96"/>
      <c r="Y46" s="141"/>
      <c r="Z46" s="96"/>
      <c r="AA46" s="96"/>
      <c r="AB46" s="96"/>
      <c r="AC46" s="96"/>
    </row>
    <row r="47" spans="1:29" s="43" customFormat="1">
      <c r="A47" s="65">
        <v>14</v>
      </c>
      <c r="B47" s="94" t="s">
        <v>220</v>
      </c>
      <c r="C47" s="159" t="s">
        <v>219</v>
      </c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141"/>
      <c r="X47" s="96"/>
      <c r="Y47" s="141"/>
      <c r="Z47" s="96"/>
      <c r="AA47" s="96"/>
      <c r="AB47" s="96"/>
      <c r="AC47" s="96"/>
    </row>
    <row r="48" spans="1:29" s="43" customFormat="1">
      <c r="A48" s="65">
        <v>14</v>
      </c>
      <c r="B48" s="94" t="s">
        <v>221</v>
      </c>
      <c r="C48" s="159" t="s">
        <v>235</v>
      </c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6"/>
      <c r="X48" s="55"/>
      <c r="Y48" s="56"/>
      <c r="Z48" s="55"/>
      <c r="AA48" s="55"/>
      <c r="AB48" s="55"/>
      <c r="AC48" s="55"/>
    </row>
    <row r="49" spans="1:29" s="43" customFormat="1">
      <c r="A49" s="65"/>
      <c r="B49" s="66"/>
      <c r="C49" s="58" t="s">
        <v>73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6"/>
      <c r="X49" s="55"/>
      <c r="Y49" s="56"/>
      <c r="Z49" s="55"/>
      <c r="AA49" s="55"/>
      <c r="AB49" s="55"/>
      <c r="AC49" s="55"/>
    </row>
    <row r="50" spans="1:29" s="43" customFormat="1">
      <c r="A50" s="65"/>
      <c r="B50" s="66"/>
      <c r="C50" s="146" t="s">
        <v>179</v>
      </c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6"/>
      <c r="X50" s="55"/>
      <c r="Y50" s="56"/>
      <c r="Z50" s="55"/>
      <c r="AA50" s="55"/>
      <c r="AB50" s="55"/>
      <c r="AC50" s="55"/>
    </row>
    <row r="51" spans="1:29" s="43" customFormat="1">
      <c r="A51" s="65">
        <v>15</v>
      </c>
      <c r="B51" s="66">
        <v>1501</v>
      </c>
      <c r="C51" s="51" t="s">
        <v>161</v>
      </c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6"/>
      <c r="X51" s="55"/>
      <c r="Y51" s="56"/>
      <c r="Z51" s="55"/>
      <c r="AA51" s="55"/>
      <c r="AB51" s="55"/>
      <c r="AC51" s="55"/>
    </row>
    <row r="52" spans="1:29" s="43" customFormat="1">
      <c r="A52" s="65">
        <v>15</v>
      </c>
      <c r="B52" s="66">
        <v>1502</v>
      </c>
      <c r="C52" s="51" t="s">
        <v>162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6"/>
      <c r="X52" s="55"/>
      <c r="Y52" s="56"/>
      <c r="Z52" s="55"/>
      <c r="AA52" s="55"/>
      <c r="AB52" s="55"/>
      <c r="AC52" s="55"/>
    </row>
    <row r="53" spans="1:29" s="43" customFormat="1">
      <c r="A53" s="65">
        <v>15</v>
      </c>
      <c r="B53" s="66">
        <v>1503</v>
      </c>
      <c r="C53" s="51" t="s">
        <v>163</v>
      </c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6"/>
      <c r="X53" s="55"/>
      <c r="Y53" s="56"/>
      <c r="Z53" s="55"/>
      <c r="AA53" s="55"/>
      <c r="AB53" s="55"/>
      <c r="AC53" s="55"/>
    </row>
    <row r="54" spans="1:29" s="43" customFormat="1">
      <c r="A54" s="65">
        <v>15</v>
      </c>
      <c r="B54" s="66">
        <v>1504</v>
      </c>
      <c r="C54" s="51" t="s">
        <v>164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6"/>
      <c r="X54" s="55"/>
      <c r="Y54" s="56"/>
      <c r="Z54" s="55"/>
      <c r="AA54" s="55"/>
      <c r="AB54" s="55"/>
      <c r="AC54" s="55"/>
    </row>
    <row r="55" spans="1:29" s="43" customFormat="1">
      <c r="A55" s="65">
        <v>15</v>
      </c>
      <c r="B55" s="66">
        <v>1505</v>
      </c>
      <c r="C55" s="51" t="s">
        <v>165</v>
      </c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6"/>
      <c r="X55" s="55"/>
      <c r="Y55" s="56"/>
      <c r="Z55" s="55"/>
      <c r="AA55" s="55"/>
      <c r="AB55" s="55"/>
      <c r="AC55" s="55"/>
    </row>
    <row r="56" spans="1:29" s="43" customFormat="1">
      <c r="A56" s="65">
        <v>15</v>
      </c>
      <c r="B56" s="66">
        <v>1506</v>
      </c>
      <c r="C56" s="51" t="s">
        <v>166</v>
      </c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6"/>
      <c r="X56" s="55"/>
      <c r="Y56" s="56"/>
      <c r="Z56" s="55"/>
      <c r="AA56" s="55"/>
      <c r="AB56" s="55"/>
      <c r="AC56" s="55"/>
    </row>
    <row r="57" spans="1:29" s="43" customFormat="1">
      <c r="A57" s="65">
        <v>15</v>
      </c>
      <c r="B57" s="66">
        <v>1508</v>
      </c>
      <c r="C57" s="51" t="s">
        <v>72</v>
      </c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6"/>
      <c r="X57" s="55"/>
      <c r="Y57" s="56"/>
      <c r="Z57" s="55"/>
      <c r="AA57" s="55"/>
      <c r="AB57" s="55"/>
      <c r="AC57" s="55"/>
    </row>
    <row r="58" spans="1:29" s="43" customFormat="1">
      <c r="A58" s="65">
        <v>15</v>
      </c>
      <c r="B58" s="66">
        <v>1509</v>
      </c>
      <c r="C58" s="72" t="s">
        <v>167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6"/>
      <c r="X58" s="55"/>
      <c r="Y58" s="56"/>
      <c r="Z58" s="55"/>
      <c r="AA58" s="55"/>
      <c r="AB58" s="55"/>
      <c r="AC58" s="55"/>
    </row>
    <row r="59" spans="1:29" s="43" customFormat="1">
      <c r="A59" s="65"/>
      <c r="B59" s="66"/>
      <c r="C59" s="58" t="s">
        <v>73</v>
      </c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6"/>
      <c r="X59" s="55"/>
      <c r="Y59" s="56"/>
      <c r="Z59" s="55"/>
      <c r="AA59" s="55"/>
      <c r="AB59" s="55"/>
      <c r="AC59" s="55"/>
    </row>
    <row r="60" spans="1:29" s="43" customFormat="1">
      <c r="A60" s="65"/>
      <c r="B60" s="66"/>
      <c r="C60" s="146" t="s">
        <v>180</v>
      </c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6"/>
      <c r="X60" s="55"/>
      <c r="Y60" s="56"/>
      <c r="Z60" s="55"/>
      <c r="AA60" s="55"/>
      <c r="AB60" s="55"/>
      <c r="AC60" s="55"/>
    </row>
    <row r="61" spans="1:29">
      <c r="A61" s="65">
        <v>16</v>
      </c>
      <c r="B61" s="66">
        <v>1601</v>
      </c>
      <c r="C61" s="51" t="s">
        <v>168</v>
      </c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</row>
    <row r="62" spans="1:29">
      <c r="A62" s="65">
        <v>16</v>
      </c>
      <c r="B62" s="66">
        <v>1602</v>
      </c>
      <c r="C62" s="51" t="s">
        <v>169</v>
      </c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</row>
    <row r="63" spans="1:29" ht="30">
      <c r="A63" s="65">
        <v>16</v>
      </c>
      <c r="B63" s="71">
        <v>1603</v>
      </c>
      <c r="C63" s="72" t="s">
        <v>170</v>
      </c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</row>
    <row r="64" spans="1:29">
      <c r="A64" s="65"/>
      <c r="B64" s="71"/>
      <c r="C64" s="58" t="s">
        <v>73</v>
      </c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</row>
    <row r="65" spans="1:29">
      <c r="A65" s="65"/>
      <c r="B65" s="71"/>
      <c r="C65" s="146" t="s">
        <v>181</v>
      </c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</row>
    <row r="66" spans="1:29">
      <c r="A66" s="65">
        <v>17</v>
      </c>
      <c r="B66" s="66">
        <v>1701</v>
      </c>
      <c r="C66" s="51" t="s">
        <v>171</v>
      </c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</row>
    <row r="67" spans="1:29">
      <c r="A67" s="65">
        <v>17</v>
      </c>
      <c r="B67" s="66">
        <v>1702</v>
      </c>
      <c r="C67" s="51" t="s">
        <v>172</v>
      </c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</row>
    <row r="68" spans="1:29" ht="30">
      <c r="A68" s="65">
        <v>17</v>
      </c>
      <c r="B68" s="66">
        <v>1703</v>
      </c>
      <c r="C68" s="51" t="s">
        <v>194</v>
      </c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</row>
    <row r="69" spans="1:29" s="43" customFormat="1">
      <c r="A69" s="65">
        <v>17</v>
      </c>
      <c r="B69" s="66">
        <v>1704</v>
      </c>
      <c r="C69" s="51" t="s">
        <v>154</v>
      </c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6"/>
      <c r="X69" s="55"/>
      <c r="Y69" s="56"/>
      <c r="Z69" s="55"/>
      <c r="AA69" s="55"/>
      <c r="AB69" s="55"/>
      <c r="AC69" s="55"/>
    </row>
    <row r="70" spans="1:29">
      <c r="A70" s="21"/>
      <c r="B70" s="26"/>
      <c r="C70" s="61" t="s">
        <v>73</v>
      </c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</row>
    <row r="71" spans="1:29">
      <c r="A71" s="21"/>
      <c r="B71" s="26"/>
      <c r="C71" s="58" t="s">
        <v>182</v>
      </c>
      <c r="D71" s="60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</row>
    <row r="72" spans="1:29">
      <c r="A72" s="21"/>
      <c r="B72" s="26"/>
      <c r="C72" s="58" t="s">
        <v>79</v>
      </c>
      <c r="D72" s="60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</row>
    <row r="73" spans="1:29">
      <c r="A73" s="326"/>
      <c r="B73" s="327"/>
      <c r="C73" s="327"/>
      <c r="D73" s="327"/>
      <c r="E73" s="327"/>
      <c r="F73" s="327"/>
      <c r="G73" s="327"/>
      <c r="H73" s="327"/>
      <c r="I73" s="327"/>
      <c r="J73" s="327"/>
      <c r="K73" s="327"/>
      <c r="L73" s="327"/>
      <c r="M73" s="327"/>
      <c r="N73" s="327"/>
      <c r="O73" s="327"/>
      <c r="P73" s="327"/>
      <c r="Q73" s="327"/>
      <c r="R73" s="327"/>
      <c r="S73" s="327"/>
      <c r="T73" s="327"/>
      <c r="U73" s="327"/>
      <c r="V73" s="327"/>
      <c r="W73" s="327"/>
      <c r="X73" s="327"/>
      <c r="Y73" s="327"/>
      <c r="Z73" s="327"/>
      <c r="AA73" s="327"/>
      <c r="AB73" s="328"/>
      <c r="AC73" s="62"/>
    </row>
    <row r="74" spans="1:29">
      <c r="A74" s="5"/>
      <c r="B74" s="5"/>
      <c r="C74" s="50" t="s">
        <v>76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>
      <c r="A75" s="5"/>
      <c r="B75" s="5"/>
      <c r="C75" s="50" t="s">
        <v>77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 spans="1:29" ht="15.75">
      <c r="A76" s="64" t="s">
        <v>185</v>
      </c>
      <c r="B76" s="63" t="s">
        <v>183</v>
      </c>
      <c r="C76" s="16"/>
      <c r="D76" s="1"/>
      <c r="E76" s="1"/>
      <c r="F76" s="1"/>
    </row>
    <row r="77" spans="1:29">
      <c r="B77" s="1" t="s">
        <v>184</v>
      </c>
      <c r="C77" s="16"/>
      <c r="D77" s="1"/>
      <c r="E77" s="1"/>
      <c r="F77" s="1"/>
    </row>
  </sheetData>
  <mergeCells count="18">
    <mergeCell ref="A73:AB73"/>
    <mergeCell ref="I8:X8"/>
    <mergeCell ref="Y8:Y9"/>
    <mergeCell ref="Z8:Z9"/>
    <mergeCell ref="AA8:AA9"/>
    <mergeCell ref="A8:A9"/>
    <mergeCell ref="B8:B9"/>
    <mergeCell ref="C8:C9"/>
    <mergeCell ref="D8:D9"/>
    <mergeCell ref="E8:F8"/>
    <mergeCell ref="G8:H8"/>
    <mergeCell ref="AB8:AC8"/>
    <mergeCell ref="A7:B7"/>
    <mergeCell ref="A1:B1"/>
    <mergeCell ref="A2:B2"/>
    <mergeCell ref="A3:B3"/>
    <mergeCell ref="A4:B4"/>
    <mergeCell ref="A5:B5"/>
  </mergeCells>
  <pageMargins left="0.7" right="0.7" top="0.56999999999999995" bottom="0.56000000000000005" header="0.3" footer="0.3"/>
  <pageSetup paperSize="8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E34"/>
  <sheetViews>
    <sheetView zoomScale="110" zoomScaleNormal="110" zoomScaleSheetLayoutView="115" workbookViewId="0">
      <selection activeCell="H28" sqref="H28"/>
    </sheetView>
  </sheetViews>
  <sheetFormatPr defaultColWidth="9.140625" defaultRowHeight="15"/>
  <cols>
    <col min="1" max="1" width="8.85546875" style="22" customWidth="1"/>
    <col min="2" max="2" width="7.7109375" style="22" customWidth="1"/>
    <col min="3" max="3" width="6.140625" style="22" customWidth="1"/>
    <col min="4" max="4" width="8.140625" style="22" customWidth="1"/>
    <col min="5" max="5" width="7.85546875" style="19" customWidth="1"/>
    <col min="6" max="6" width="11.7109375" style="22" customWidth="1"/>
    <col min="7" max="7" width="10.7109375" style="22" customWidth="1"/>
    <col min="8" max="8" width="10.140625" style="22" customWidth="1"/>
    <col min="9" max="9" width="8.5703125" style="22" customWidth="1"/>
    <col min="10" max="10" width="8.85546875" style="22" customWidth="1"/>
    <col min="11" max="11" width="10.28515625" style="22" customWidth="1"/>
    <col min="12" max="12" width="7.42578125" style="22" customWidth="1"/>
    <col min="13" max="13" width="22.7109375" style="19" customWidth="1"/>
    <col min="14" max="14" width="21" style="22" customWidth="1"/>
    <col min="15" max="15" width="13.28515625" style="22" customWidth="1"/>
    <col min="16" max="16" width="17.28515625" style="22" customWidth="1"/>
    <col min="17" max="17" width="11.140625" style="22" customWidth="1"/>
    <col min="18" max="18" width="10" style="22" customWidth="1"/>
    <col min="19" max="19" width="9.140625" style="19" customWidth="1"/>
    <col min="20" max="21" width="6.5703125" style="19" bestFit="1" customWidth="1"/>
    <col min="22" max="22" width="3.7109375" style="19" bestFit="1" customWidth="1"/>
    <col min="23" max="23" width="12.85546875" style="19" customWidth="1"/>
    <col min="24" max="24" width="3.7109375" style="19" bestFit="1" customWidth="1"/>
    <col min="25" max="25" width="5.140625" style="19" bestFit="1" customWidth="1"/>
    <col min="26" max="26" width="6.140625" style="19" bestFit="1" customWidth="1"/>
    <col min="27" max="28" width="3.7109375" style="19" bestFit="1" customWidth="1"/>
    <col min="29" max="29" width="6.5703125" style="19" bestFit="1" customWidth="1"/>
    <col min="30" max="30" width="3.7109375" style="19" bestFit="1" customWidth="1"/>
    <col min="31" max="31" width="6.42578125" style="19" bestFit="1" customWidth="1"/>
    <col min="32" max="16384" width="9.140625" style="19"/>
  </cols>
  <sheetData>
    <row r="1" spans="1:31">
      <c r="A1" s="345" t="s">
        <v>28</v>
      </c>
      <c r="B1" s="345"/>
      <c r="C1" s="131">
        <v>2027</v>
      </c>
      <c r="F1" s="19"/>
      <c r="G1" s="19"/>
      <c r="H1" s="19"/>
      <c r="I1" s="19"/>
      <c r="J1" s="19"/>
      <c r="K1" s="19"/>
      <c r="L1" s="19"/>
      <c r="N1" s="19"/>
      <c r="O1" s="19"/>
      <c r="P1" s="19"/>
      <c r="Q1" s="19"/>
      <c r="R1" s="19"/>
    </row>
    <row r="2" spans="1:31" ht="34.5" customHeight="1">
      <c r="A2" s="324" t="s">
        <v>68</v>
      </c>
      <c r="B2" s="324"/>
      <c r="C2" s="180" t="s">
        <v>84</v>
      </c>
      <c r="D2" s="78" t="s">
        <v>239</v>
      </c>
      <c r="E2" s="143"/>
      <c r="F2" s="76"/>
      <c r="G2" s="76"/>
      <c r="H2" s="76"/>
      <c r="I2" s="76"/>
      <c r="J2" s="76"/>
      <c r="K2" s="76"/>
      <c r="L2" s="19"/>
      <c r="N2" s="19"/>
      <c r="O2" s="19"/>
      <c r="P2" s="19"/>
      <c r="Q2" s="19"/>
      <c r="R2" s="19"/>
      <c r="AE2" s="19" t="s">
        <v>61</v>
      </c>
    </row>
    <row r="3" spans="1:31">
      <c r="A3" s="323" t="s">
        <v>19</v>
      </c>
      <c r="B3" s="323"/>
      <c r="C3" s="98"/>
      <c r="D3" s="171"/>
      <c r="F3" s="19"/>
      <c r="G3" s="19"/>
      <c r="H3" s="19"/>
      <c r="I3" s="19"/>
      <c r="J3" s="19"/>
      <c r="K3" s="19"/>
      <c r="L3" s="19"/>
      <c r="N3" s="19"/>
      <c r="O3" s="19"/>
      <c r="P3" s="19"/>
      <c r="Q3" s="19"/>
      <c r="R3" s="19"/>
    </row>
    <row r="4" spans="1:31">
      <c r="A4" s="191"/>
      <c r="B4" s="191"/>
      <c r="C4" s="171"/>
      <c r="D4" s="171"/>
      <c r="F4" s="19"/>
      <c r="G4" s="19"/>
      <c r="H4" s="19"/>
      <c r="I4" s="19"/>
      <c r="J4" s="19"/>
      <c r="K4" s="19"/>
      <c r="L4" s="19"/>
      <c r="N4" s="19"/>
      <c r="O4" s="19"/>
      <c r="P4" s="19"/>
      <c r="Q4" s="19"/>
      <c r="R4" s="19"/>
    </row>
    <row r="5" spans="1:31">
      <c r="A5" s="353" t="s">
        <v>8</v>
      </c>
      <c r="B5" s="353" t="s">
        <v>9</v>
      </c>
      <c r="C5" s="353" t="s">
        <v>10</v>
      </c>
      <c r="D5" s="354" t="s">
        <v>240</v>
      </c>
      <c r="E5" s="356" t="s">
        <v>38</v>
      </c>
      <c r="F5" s="356"/>
      <c r="G5" s="356"/>
      <c r="H5" s="356"/>
      <c r="I5" s="356"/>
      <c r="J5" s="356"/>
      <c r="K5" s="356"/>
      <c r="L5" s="347" t="s">
        <v>39</v>
      </c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348"/>
    </row>
    <row r="6" spans="1:31">
      <c r="A6" s="353"/>
      <c r="B6" s="353"/>
      <c r="C6" s="353"/>
      <c r="D6" s="355"/>
      <c r="E6" s="349" t="s">
        <v>40</v>
      </c>
      <c r="F6" s="348" t="s">
        <v>41</v>
      </c>
      <c r="G6" s="348"/>
      <c r="H6" s="348"/>
      <c r="I6" s="348"/>
      <c r="J6" s="348"/>
      <c r="K6" s="348"/>
      <c r="L6" s="350" t="s">
        <v>40</v>
      </c>
      <c r="M6" s="350" t="s">
        <v>42</v>
      </c>
      <c r="N6" s="350" t="s">
        <v>43</v>
      </c>
      <c r="O6" s="350" t="s">
        <v>44</v>
      </c>
      <c r="P6" s="350" t="str">
        <f xml:space="preserve"> "Age at 1/1/" &amp;C1 &amp;" (Years)"</f>
        <v>Age at 1/1/2027 (Years)</v>
      </c>
      <c r="Q6" s="351" t="s">
        <v>65</v>
      </c>
      <c r="R6" s="350" t="s">
        <v>45</v>
      </c>
      <c r="S6" s="350" t="s">
        <v>46</v>
      </c>
      <c r="T6" s="346" t="s">
        <v>62</v>
      </c>
      <c r="U6" s="346"/>
      <c r="V6" s="346"/>
      <c r="W6" s="346"/>
      <c r="X6" s="346"/>
      <c r="Y6" s="346"/>
      <c r="Z6" s="346"/>
      <c r="AA6" s="346"/>
      <c r="AB6" s="346"/>
      <c r="AC6" s="346"/>
      <c r="AD6" s="346"/>
    </row>
    <row r="7" spans="1:31" ht="139.5">
      <c r="A7" s="353"/>
      <c r="B7" s="353"/>
      <c r="C7" s="353"/>
      <c r="D7" s="355"/>
      <c r="E7" s="350"/>
      <c r="F7" s="84" t="s">
        <v>47</v>
      </c>
      <c r="G7" s="84" t="s">
        <v>46</v>
      </c>
      <c r="H7" s="84" t="s">
        <v>48</v>
      </c>
      <c r="I7" s="84" t="s">
        <v>49</v>
      </c>
      <c r="J7" s="84" t="s">
        <v>50</v>
      </c>
      <c r="K7" s="84" t="s">
        <v>45</v>
      </c>
      <c r="L7" s="350"/>
      <c r="M7" s="350"/>
      <c r="N7" s="350"/>
      <c r="O7" s="350"/>
      <c r="P7" s="350"/>
      <c r="Q7" s="352"/>
      <c r="R7" s="350"/>
      <c r="S7" s="350"/>
      <c r="T7" s="84" t="str">
        <f xml:space="preserve"> "Annual Salary Including " &amp; (C1 - 1) &amp; " Salary Increment"</f>
        <v>Annual Salary Including 2026 Salary Increment</v>
      </c>
      <c r="U7" s="128" t="s">
        <v>206</v>
      </c>
      <c r="V7" s="84" t="s">
        <v>251</v>
      </c>
      <c r="W7" s="84" t="s">
        <v>51</v>
      </c>
      <c r="X7" s="84" t="s">
        <v>52</v>
      </c>
      <c r="Y7" s="84" t="s">
        <v>53</v>
      </c>
      <c r="Z7" s="84" t="s">
        <v>54</v>
      </c>
      <c r="AA7" s="84" t="s">
        <v>55</v>
      </c>
      <c r="AB7" s="84" t="s">
        <v>56</v>
      </c>
      <c r="AC7" s="84" t="s">
        <v>57</v>
      </c>
      <c r="AD7" s="84" t="s">
        <v>58</v>
      </c>
    </row>
    <row r="8" spans="1:31">
      <c r="A8" s="172">
        <v>1</v>
      </c>
      <c r="B8" s="172">
        <v>2</v>
      </c>
      <c r="C8" s="172">
        <v>3</v>
      </c>
      <c r="D8" s="85">
        <v>4</v>
      </c>
      <c r="E8" s="85">
        <v>5</v>
      </c>
      <c r="F8" s="85">
        <v>6</v>
      </c>
      <c r="G8" s="85">
        <v>7</v>
      </c>
      <c r="H8" s="85">
        <v>8</v>
      </c>
      <c r="I8" s="85">
        <v>9</v>
      </c>
      <c r="J8" s="85">
        <v>10</v>
      </c>
      <c r="K8" s="85">
        <v>11</v>
      </c>
      <c r="L8" s="85">
        <v>12</v>
      </c>
      <c r="M8" s="85" t="s">
        <v>190</v>
      </c>
      <c r="N8" s="85">
        <v>14</v>
      </c>
      <c r="O8" s="85">
        <v>15</v>
      </c>
      <c r="P8" s="85">
        <v>16</v>
      </c>
      <c r="Q8" s="85">
        <v>17</v>
      </c>
      <c r="R8" s="85">
        <v>18</v>
      </c>
      <c r="S8" s="85">
        <v>19</v>
      </c>
      <c r="T8" s="85">
        <v>20</v>
      </c>
      <c r="U8" s="85">
        <v>21</v>
      </c>
      <c r="V8" s="85">
        <v>22</v>
      </c>
      <c r="W8" s="157" t="s">
        <v>124</v>
      </c>
      <c r="X8" s="85">
        <v>24</v>
      </c>
      <c r="Y8" s="85" t="s">
        <v>207</v>
      </c>
      <c r="Z8" s="85" t="s">
        <v>195</v>
      </c>
      <c r="AA8" s="85">
        <v>27</v>
      </c>
      <c r="AB8" s="85">
        <v>28</v>
      </c>
      <c r="AC8" s="85">
        <v>29</v>
      </c>
      <c r="AD8" s="85">
        <v>30</v>
      </c>
    </row>
    <row r="9" spans="1:31" ht="32.25" customHeight="1">
      <c r="A9" s="25"/>
      <c r="B9" s="25"/>
      <c r="C9" s="25"/>
      <c r="D9" s="25"/>
      <c r="E9" s="26"/>
      <c r="F9" s="25"/>
      <c r="G9" s="25"/>
      <c r="H9" s="25"/>
      <c r="I9" s="25"/>
      <c r="J9" s="25"/>
      <c r="K9" s="25"/>
      <c r="L9" s="25"/>
      <c r="M9" s="26"/>
      <c r="N9" s="25"/>
      <c r="O9" s="25"/>
      <c r="P9" s="25"/>
      <c r="Q9" s="25"/>
      <c r="R9" s="25"/>
      <c r="S9" s="26"/>
      <c r="T9" s="26"/>
      <c r="U9" s="26"/>
      <c r="V9" s="27"/>
      <c r="W9" s="27"/>
      <c r="X9" s="27"/>
      <c r="Y9" s="27"/>
      <c r="Z9" s="27"/>
      <c r="AA9" s="27"/>
      <c r="AB9" s="27"/>
      <c r="AC9" s="26"/>
      <c r="AD9" s="27"/>
    </row>
    <row r="10" spans="1:31" ht="32.25" customHeight="1">
      <c r="A10" s="25"/>
      <c r="B10" s="25"/>
      <c r="C10" s="25"/>
      <c r="D10" s="25"/>
      <c r="E10" s="26"/>
      <c r="F10" s="25"/>
      <c r="G10" s="25"/>
      <c r="H10" s="25"/>
      <c r="I10" s="25"/>
      <c r="J10" s="25"/>
      <c r="K10" s="25"/>
      <c r="L10" s="25"/>
      <c r="M10" s="26"/>
      <c r="N10" s="25"/>
      <c r="O10" s="25"/>
      <c r="P10" s="25"/>
      <c r="Q10" s="25"/>
      <c r="R10" s="25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8"/>
    </row>
    <row r="11" spans="1:31" ht="32.25" customHeight="1">
      <c r="A11" s="25"/>
      <c r="B11" s="25"/>
      <c r="C11" s="25"/>
      <c r="D11" s="25"/>
      <c r="E11" s="26"/>
      <c r="F11" s="25"/>
      <c r="G11" s="25"/>
      <c r="H11" s="25"/>
      <c r="I11" s="25"/>
      <c r="J11" s="25"/>
      <c r="K11" s="25"/>
      <c r="L11" s="25"/>
      <c r="M11" s="26"/>
      <c r="N11" s="25"/>
      <c r="O11" s="25"/>
      <c r="P11" s="25"/>
      <c r="Q11" s="25"/>
      <c r="R11" s="25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9"/>
    </row>
    <row r="12" spans="1:31" ht="32.25" customHeight="1">
      <c r="A12" s="25"/>
      <c r="B12" s="25"/>
      <c r="C12" s="25"/>
      <c r="D12" s="25"/>
      <c r="E12" s="26"/>
      <c r="F12" s="25"/>
      <c r="G12" s="25"/>
      <c r="H12" s="25"/>
      <c r="I12" s="25"/>
      <c r="J12" s="25"/>
      <c r="K12" s="25"/>
      <c r="L12" s="25"/>
      <c r="M12" s="26"/>
      <c r="N12" s="25"/>
      <c r="O12" s="25"/>
      <c r="P12" s="25"/>
      <c r="Q12" s="25"/>
      <c r="R12" s="25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8"/>
    </row>
    <row r="13" spans="1:31" s="24" customFormat="1" ht="32.25" customHeight="1">
      <c r="A13" s="358" t="s">
        <v>116</v>
      </c>
      <c r="B13" s="359"/>
      <c r="C13" s="359"/>
      <c r="D13" s="359"/>
      <c r="E13" s="359"/>
      <c r="F13" s="359"/>
      <c r="G13" s="359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60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</row>
    <row r="14" spans="1:31">
      <c r="A14" s="44" t="s">
        <v>125</v>
      </c>
      <c r="AC14" s="24"/>
    </row>
    <row r="15" spans="1:31" ht="18.75" customHeight="1">
      <c r="A15" s="46" t="s">
        <v>126</v>
      </c>
      <c r="B15" s="19"/>
    </row>
    <row r="16" spans="1:31" ht="18.75" customHeight="1">
      <c r="A16" s="46" t="s">
        <v>127</v>
      </c>
      <c r="B16" s="19"/>
      <c r="AC16" s="24"/>
    </row>
    <row r="17" spans="1:29" ht="18.75" customHeight="1">
      <c r="A17" s="46" t="s">
        <v>128</v>
      </c>
      <c r="B17" s="19"/>
      <c r="AC17" s="24"/>
    </row>
    <row r="18" spans="1:29" ht="18.75" customHeight="1">
      <c r="A18" s="46" t="s">
        <v>129</v>
      </c>
      <c r="B18" s="19"/>
      <c r="AC18" s="24"/>
    </row>
    <row r="19" spans="1:29" ht="18.75" customHeight="1">
      <c r="A19" s="46" t="s">
        <v>130</v>
      </c>
      <c r="B19" s="19"/>
      <c r="AC19" s="23"/>
    </row>
    <row r="20" spans="1:29" ht="18.75" customHeight="1">
      <c r="A20" s="46" t="s">
        <v>131</v>
      </c>
      <c r="B20" s="19"/>
    </row>
    <row r="21" spans="1:29" ht="18.75" customHeight="1">
      <c r="A21" s="46" t="s">
        <v>132</v>
      </c>
      <c r="B21" s="19"/>
    </row>
    <row r="22" spans="1:29" ht="18.75" customHeight="1">
      <c r="A22" s="46" t="s">
        <v>133</v>
      </c>
      <c r="B22" s="19"/>
    </row>
    <row r="23" spans="1:29" ht="18.75" customHeight="1">
      <c r="A23" s="46" t="s">
        <v>134</v>
      </c>
      <c r="B23" s="19"/>
    </row>
    <row r="24" spans="1:29" ht="18.75" customHeight="1">
      <c r="A24" s="46" t="s">
        <v>135</v>
      </c>
      <c r="B24" s="19"/>
    </row>
    <row r="25" spans="1:29" ht="18.75" customHeight="1">
      <c r="A25" s="46" t="s">
        <v>136</v>
      </c>
      <c r="B25" s="19"/>
    </row>
    <row r="26" spans="1:29" ht="18.75" customHeight="1">
      <c r="A26" s="46" t="s">
        <v>137</v>
      </c>
      <c r="B26" s="19"/>
    </row>
    <row r="27" spans="1:29" ht="18.75" customHeight="1">
      <c r="A27" s="46" t="s">
        <v>138</v>
      </c>
      <c r="B27" s="19"/>
    </row>
    <row r="28" spans="1:29" ht="18.75" customHeight="1">
      <c r="A28" s="46" t="s">
        <v>139</v>
      </c>
      <c r="B28" s="19"/>
    </row>
    <row r="29" spans="1:29" ht="18.75" customHeight="1">
      <c r="A29" s="46" t="s">
        <v>140</v>
      </c>
      <c r="B29" s="19"/>
    </row>
    <row r="30" spans="1:29" ht="15.75" customHeight="1"/>
    <row r="31" spans="1:29">
      <c r="A31" s="45" t="s">
        <v>141</v>
      </c>
    </row>
    <row r="32" spans="1:29">
      <c r="A32" s="357"/>
      <c r="B32" s="357"/>
      <c r="C32" s="357"/>
    </row>
    <row r="33" spans="1:18" ht="24" customHeight="1"/>
    <row r="34" spans="1:18" s="145" customFormat="1" ht="45" customHeight="1">
      <c r="A34" s="147"/>
      <c r="G34" s="147"/>
      <c r="H34" s="147"/>
      <c r="I34" s="147"/>
      <c r="J34" s="147"/>
      <c r="K34" s="147"/>
      <c r="L34" s="147"/>
      <c r="N34" s="147"/>
      <c r="O34" s="147"/>
      <c r="P34" s="147"/>
      <c r="Q34" s="147"/>
      <c r="R34" s="147"/>
    </row>
  </sheetData>
  <mergeCells count="22">
    <mergeCell ref="C5:C7"/>
    <mergeCell ref="D5:D7"/>
    <mergeCell ref="E5:K5"/>
    <mergeCell ref="A32:C32"/>
    <mergeCell ref="A13:S13"/>
    <mergeCell ref="A5:A7"/>
    <mergeCell ref="A1:B1"/>
    <mergeCell ref="A2:B2"/>
    <mergeCell ref="A3:B3"/>
    <mergeCell ref="T6:AD6"/>
    <mergeCell ref="L5:AD5"/>
    <mergeCell ref="E6:E7"/>
    <mergeCell ref="F6:K6"/>
    <mergeCell ref="L6:L7"/>
    <mergeCell ref="M6:M7"/>
    <mergeCell ref="N6:N7"/>
    <mergeCell ref="O6:O7"/>
    <mergeCell ref="P6:P7"/>
    <mergeCell ref="R6:R7"/>
    <mergeCell ref="S6:S7"/>
    <mergeCell ref="Q6:Q7"/>
    <mergeCell ref="B5:B7"/>
  </mergeCells>
  <pageMargins left="0.56999999999999995" right="0.28000000000000003" top="0.75" bottom="0.75" header="0.3" footer="0.3"/>
  <pageSetup paperSize="8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</sheetPr>
  <dimension ref="A1:DO26"/>
  <sheetViews>
    <sheetView zoomScale="130" zoomScaleNormal="130" workbookViewId="0">
      <selection activeCell="F7" sqref="F7"/>
    </sheetView>
  </sheetViews>
  <sheetFormatPr defaultColWidth="9.140625" defaultRowHeight="15"/>
  <cols>
    <col min="1" max="1" width="8" style="19" customWidth="1"/>
    <col min="2" max="2" width="11.42578125" style="19" customWidth="1"/>
    <col min="3" max="4" width="8.85546875" style="19" customWidth="1"/>
    <col min="5" max="6" width="9.140625" style="19"/>
    <col min="7" max="7" width="9.140625" style="19" customWidth="1"/>
    <col min="8" max="22" width="9.140625" style="19"/>
    <col min="23" max="23" width="9.140625" style="19" customWidth="1"/>
    <col min="24" max="32" width="9.140625" style="19"/>
    <col min="33" max="33" width="10.28515625" style="19" customWidth="1"/>
    <col min="34" max="118" width="9.140625" style="19"/>
    <col min="119" max="119" width="10" style="19" customWidth="1"/>
    <col min="120" max="16384" width="9.140625" style="19"/>
  </cols>
  <sheetData>
    <row r="1" spans="1:119" s="47" customFormat="1">
      <c r="A1" s="144" t="s">
        <v>28</v>
      </c>
      <c r="B1" s="144"/>
      <c r="C1" s="131">
        <v>2027</v>
      </c>
    </row>
    <row r="2" spans="1:119" s="47" customFormat="1" ht="30.75" customHeight="1">
      <c r="A2" s="324" t="s">
        <v>68</v>
      </c>
      <c r="B2" s="324"/>
      <c r="C2" s="180" t="s">
        <v>101</v>
      </c>
      <c r="D2" s="20" t="s">
        <v>252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213"/>
      <c r="BZ2" s="20"/>
      <c r="CA2" s="213"/>
      <c r="CB2" s="213"/>
      <c r="CC2" s="213"/>
      <c r="CD2" s="213"/>
      <c r="CE2" s="214"/>
    </row>
    <row r="3" spans="1:119" s="47" customFormat="1" ht="27.75" customHeight="1">
      <c r="A3" s="323" t="s">
        <v>19</v>
      </c>
      <c r="B3" s="323"/>
      <c r="C3" s="199"/>
      <c r="D3" s="215"/>
    </row>
    <row r="4" spans="1:119">
      <c r="DO4" s="19" t="s">
        <v>120</v>
      </c>
    </row>
    <row r="5" spans="1:119">
      <c r="A5" s="366" t="s">
        <v>8</v>
      </c>
      <c r="B5" s="366" t="s">
        <v>9</v>
      </c>
      <c r="C5" s="366" t="s">
        <v>10</v>
      </c>
      <c r="D5" s="367" t="s">
        <v>85</v>
      </c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  <c r="Q5" s="368"/>
      <c r="R5" s="368"/>
      <c r="S5" s="369"/>
      <c r="T5" s="373" t="s">
        <v>86</v>
      </c>
      <c r="U5" s="374"/>
      <c r="V5" s="374"/>
      <c r="W5" s="374"/>
      <c r="X5" s="374"/>
      <c r="Y5" s="374"/>
      <c r="Z5" s="374"/>
      <c r="AA5" s="374"/>
      <c r="AB5" s="374"/>
      <c r="AC5" s="374"/>
      <c r="AD5" s="374"/>
      <c r="AE5" s="374"/>
      <c r="AF5" s="374"/>
      <c r="AG5" s="374"/>
      <c r="AH5" s="374"/>
      <c r="AI5" s="375"/>
      <c r="AJ5" s="382" t="s">
        <v>30</v>
      </c>
      <c r="AK5" s="383"/>
      <c r="AL5" s="383"/>
      <c r="AM5" s="383"/>
      <c r="AN5" s="383"/>
      <c r="AO5" s="383"/>
      <c r="AP5" s="383"/>
      <c r="AQ5" s="383"/>
      <c r="AR5" s="383"/>
      <c r="AS5" s="384"/>
      <c r="AT5" s="388" t="s">
        <v>87</v>
      </c>
      <c r="AU5" s="388"/>
      <c r="AV5" s="388"/>
      <c r="AW5" s="388"/>
      <c r="AX5" s="388"/>
      <c r="AY5" s="388"/>
      <c r="AZ5" s="388"/>
      <c r="BA5" s="388"/>
      <c r="BB5" s="388"/>
      <c r="BC5" s="388"/>
      <c r="BD5" s="388"/>
      <c r="BE5" s="388"/>
      <c r="BF5" s="388"/>
      <c r="BG5" s="388"/>
      <c r="BH5" s="388"/>
      <c r="BI5" s="388"/>
      <c r="BJ5" s="388"/>
      <c r="BK5" s="388"/>
      <c r="BL5" s="388"/>
      <c r="BM5" s="388"/>
      <c r="BN5" s="388"/>
      <c r="BO5" s="388"/>
      <c r="BP5" s="388"/>
      <c r="BQ5" s="388"/>
      <c r="BR5" s="388"/>
      <c r="BS5" s="388"/>
      <c r="BT5" s="388"/>
      <c r="BU5" s="388"/>
      <c r="BV5" s="388"/>
      <c r="BW5" s="388"/>
      <c r="BX5" s="388"/>
      <c r="BY5" s="388"/>
      <c r="BZ5" s="388"/>
      <c r="CA5" s="388"/>
      <c r="CB5" s="388"/>
      <c r="CC5" s="388"/>
      <c r="CD5" s="388"/>
      <c r="CE5" s="388"/>
      <c r="CF5" s="388"/>
      <c r="CG5" s="388"/>
      <c r="CH5" s="388"/>
      <c r="CI5" s="388"/>
      <c r="CJ5" s="388"/>
      <c r="CK5" s="388"/>
      <c r="CL5" s="388"/>
      <c r="CM5" s="388"/>
      <c r="CN5" s="388"/>
      <c r="CO5" s="388"/>
      <c r="CP5" s="388"/>
      <c r="CQ5" s="388"/>
      <c r="CR5" s="388"/>
      <c r="CS5" s="388"/>
      <c r="CT5" s="388"/>
      <c r="CU5" s="388"/>
      <c r="CV5" s="388"/>
      <c r="CW5" s="388"/>
      <c r="CX5" s="388"/>
      <c r="CY5" s="388" t="s">
        <v>63</v>
      </c>
      <c r="CZ5" s="388"/>
      <c r="DA5" s="388"/>
      <c r="DB5" s="388"/>
      <c r="DC5" s="388"/>
      <c r="DD5" s="388"/>
      <c r="DE5" s="388"/>
      <c r="DF5" s="388"/>
      <c r="DG5" s="388"/>
      <c r="DH5" s="388"/>
      <c r="DI5" s="388"/>
      <c r="DJ5" s="388"/>
      <c r="DK5" s="388"/>
      <c r="DL5" s="388"/>
      <c r="DM5" s="388"/>
      <c r="DN5" s="388"/>
      <c r="DO5" s="388"/>
    </row>
    <row r="6" spans="1:119">
      <c r="A6" s="366"/>
      <c r="B6" s="366"/>
      <c r="C6" s="366"/>
      <c r="D6" s="370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371"/>
      <c r="R6" s="371"/>
      <c r="S6" s="372"/>
      <c r="T6" s="376"/>
      <c r="U6" s="377"/>
      <c r="V6" s="377"/>
      <c r="W6" s="377"/>
      <c r="X6" s="377"/>
      <c r="Y6" s="377"/>
      <c r="Z6" s="377"/>
      <c r="AA6" s="377"/>
      <c r="AB6" s="377"/>
      <c r="AC6" s="377"/>
      <c r="AD6" s="377"/>
      <c r="AE6" s="377"/>
      <c r="AF6" s="377"/>
      <c r="AG6" s="377"/>
      <c r="AH6" s="377"/>
      <c r="AI6" s="378"/>
      <c r="AJ6" s="385"/>
      <c r="AK6" s="386"/>
      <c r="AL6" s="386"/>
      <c r="AM6" s="386"/>
      <c r="AN6" s="386"/>
      <c r="AO6" s="386"/>
      <c r="AP6" s="386"/>
      <c r="AQ6" s="386"/>
      <c r="AR6" s="386"/>
      <c r="AS6" s="387"/>
      <c r="AT6" s="389" t="s">
        <v>88</v>
      </c>
      <c r="AU6" s="379" t="s">
        <v>104</v>
      </c>
      <c r="AV6" s="380"/>
      <c r="AW6" s="380"/>
      <c r="AX6" s="380"/>
      <c r="AY6" s="380"/>
      <c r="AZ6" s="380"/>
      <c r="BA6" s="380"/>
      <c r="BB6" s="380"/>
      <c r="BC6" s="380"/>
      <c r="BD6" s="380"/>
      <c r="BE6" s="380"/>
      <c r="BF6" s="380"/>
      <c r="BG6" s="381"/>
      <c r="BH6" s="391" t="s">
        <v>105</v>
      </c>
      <c r="BI6" s="392"/>
      <c r="BJ6" s="392"/>
      <c r="BK6" s="392"/>
      <c r="BL6" s="392"/>
      <c r="BM6" s="392"/>
      <c r="BN6" s="392"/>
      <c r="BO6" s="392"/>
      <c r="BP6" s="392"/>
      <c r="BQ6" s="392"/>
      <c r="BR6" s="392"/>
      <c r="BS6" s="392"/>
      <c r="BT6" s="392"/>
      <c r="BU6" s="393" t="s">
        <v>89</v>
      </c>
      <c r="BV6" s="393"/>
      <c r="BW6" s="393"/>
      <c r="BX6" s="393"/>
      <c r="BY6" s="393"/>
      <c r="BZ6" s="393"/>
      <c r="CA6" s="393"/>
      <c r="CB6" s="393"/>
      <c r="CC6" s="393" t="s">
        <v>90</v>
      </c>
      <c r="CD6" s="393"/>
      <c r="CE6" s="393"/>
      <c r="CF6" s="393"/>
      <c r="CG6" s="393"/>
      <c r="CH6" s="393"/>
      <c r="CI6" s="393"/>
      <c r="CJ6" s="393"/>
      <c r="CK6" s="394" t="s">
        <v>91</v>
      </c>
      <c r="CL6" s="395"/>
      <c r="CM6" s="395"/>
      <c r="CN6" s="395"/>
      <c r="CO6" s="395"/>
      <c r="CP6" s="395"/>
      <c r="CQ6" s="395"/>
      <c r="CR6" s="395"/>
      <c r="CS6" s="395"/>
      <c r="CT6" s="395"/>
      <c r="CU6" s="395"/>
      <c r="CV6" s="395"/>
      <c r="CW6" s="395"/>
      <c r="CX6" s="395"/>
      <c r="CY6" s="388"/>
      <c r="CZ6" s="388"/>
      <c r="DA6" s="388"/>
      <c r="DB6" s="388"/>
      <c r="DC6" s="388"/>
      <c r="DD6" s="388"/>
      <c r="DE6" s="388"/>
      <c r="DF6" s="388"/>
      <c r="DG6" s="388"/>
      <c r="DH6" s="388"/>
      <c r="DI6" s="388"/>
      <c r="DJ6" s="388"/>
      <c r="DK6" s="388"/>
      <c r="DL6" s="388"/>
      <c r="DM6" s="388"/>
      <c r="DN6" s="388"/>
      <c r="DO6" s="388"/>
    </row>
    <row r="7" spans="1:119" ht="165">
      <c r="A7" s="366"/>
      <c r="B7" s="366"/>
      <c r="C7" s="366"/>
      <c r="D7" s="12" t="s">
        <v>12</v>
      </c>
      <c r="E7" s="12" t="s">
        <v>4</v>
      </c>
      <c r="F7" s="13" t="s">
        <v>60</v>
      </c>
      <c r="G7" s="13" t="s">
        <v>21</v>
      </c>
      <c r="H7" s="13" t="s">
        <v>26</v>
      </c>
      <c r="I7" s="13" t="s">
        <v>27</v>
      </c>
      <c r="J7" s="13" t="s">
        <v>25</v>
      </c>
      <c r="K7" s="13" t="s">
        <v>5</v>
      </c>
      <c r="L7" s="13" t="s">
        <v>13</v>
      </c>
      <c r="M7" s="13" t="s">
        <v>36</v>
      </c>
      <c r="N7" s="13" t="s">
        <v>22</v>
      </c>
      <c r="O7" s="13" t="s">
        <v>23</v>
      </c>
      <c r="P7" s="13" t="s">
        <v>92</v>
      </c>
      <c r="Q7" s="14" t="s">
        <v>6</v>
      </c>
      <c r="R7" s="11" t="s">
        <v>7</v>
      </c>
      <c r="S7" s="12" t="s">
        <v>93</v>
      </c>
      <c r="T7" s="12" t="s">
        <v>12</v>
      </c>
      <c r="U7" s="12" t="s">
        <v>4</v>
      </c>
      <c r="V7" s="13" t="s">
        <v>60</v>
      </c>
      <c r="W7" s="13" t="s">
        <v>21</v>
      </c>
      <c r="X7" s="13" t="s">
        <v>26</v>
      </c>
      <c r="Y7" s="13" t="s">
        <v>27</v>
      </c>
      <c r="Z7" s="13" t="s">
        <v>25</v>
      </c>
      <c r="AA7" s="13" t="s">
        <v>5</v>
      </c>
      <c r="AB7" s="13" t="s">
        <v>13</v>
      </c>
      <c r="AC7" s="13" t="s">
        <v>205</v>
      </c>
      <c r="AD7" s="13" t="s">
        <v>22</v>
      </c>
      <c r="AE7" s="13" t="s">
        <v>23</v>
      </c>
      <c r="AF7" s="13" t="s">
        <v>59</v>
      </c>
      <c r="AG7" s="13" t="s">
        <v>94</v>
      </c>
      <c r="AH7" s="12" t="s">
        <v>7</v>
      </c>
      <c r="AI7" s="86" t="s">
        <v>95</v>
      </c>
      <c r="AJ7" s="12" t="s">
        <v>4</v>
      </c>
      <c r="AK7" s="13" t="s">
        <v>60</v>
      </c>
      <c r="AL7" s="13" t="s">
        <v>21</v>
      </c>
      <c r="AM7" s="13" t="s">
        <v>26</v>
      </c>
      <c r="AN7" s="13" t="s">
        <v>27</v>
      </c>
      <c r="AO7" s="13" t="s">
        <v>25</v>
      </c>
      <c r="AP7" s="13" t="s">
        <v>5</v>
      </c>
      <c r="AQ7" s="13" t="s">
        <v>13</v>
      </c>
      <c r="AR7" s="13" t="s">
        <v>22</v>
      </c>
      <c r="AS7" s="86" t="s">
        <v>96</v>
      </c>
      <c r="AT7" s="390"/>
      <c r="AU7" s="73" t="s">
        <v>4</v>
      </c>
      <c r="AV7" s="87" t="s">
        <v>60</v>
      </c>
      <c r="AW7" s="87" t="s">
        <v>21</v>
      </c>
      <c r="AX7" s="87" t="s">
        <v>26</v>
      </c>
      <c r="AY7" s="87" t="s">
        <v>27</v>
      </c>
      <c r="AZ7" s="87" t="s">
        <v>25</v>
      </c>
      <c r="BA7" s="87" t="s">
        <v>5</v>
      </c>
      <c r="BB7" s="87" t="s">
        <v>13</v>
      </c>
      <c r="BC7" s="87" t="s">
        <v>205</v>
      </c>
      <c r="BD7" s="87" t="s">
        <v>22</v>
      </c>
      <c r="BE7" s="88" t="s">
        <v>97</v>
      </c>
      <c r="BF7" s="12" t="s">
        <v>7</v>
      </c>
      <c r="BG7" s="86" t="s">
        <v>95</v>
      </c>
      <c r="BH7" s="73" t="s">
        <v>4</v>
      </c>
      <c r="BI7" s="87" t="s">
        <v>60</v>
      </c>
      <c r="BJ7" s="87" t="s">
        <v>21</v>
      </c>
      <c r="BK7" s="87" t="s">
        <v>26</v>
      </c>
      <c r="BL7" s="87" t="s">
        <v>27</v>
      </c>
      <c r="BM7" s="87" t="s">
        <v>25</v>
      </c>
      <c r="BN7" s="87" t="s">
        <v>5</v>
      </c>
      <c r="BO7" s="87" t="s">
        <v>13</v>
      </c>
      <c r="BP7" s="87" t="s">
        <v>205</v>
      </c>
      <c r="BQ7" s="87" t="s">
        <v>22</v>
      </c>
      <c r="BR7" s="88" t="s">
        <v>98</v>
      </c>
      <c r="BS7" s="12" t="s">
        <v>7</v>
      </c>
      <c r="BT7" s="86" t="s">
        <v>95</v>
      </c>
      <c r="BU7" s="73" t="s">
        <v>4</v>
      </c>
      <c r="BV7" s="87" t="s">
        <v>60</v>
      </c>
      <c r="BW7" s="87" t="s">
        <v>21</v>
      </c>
      <c r="BX7" s="87" t="s">
        <v>26</v>
      </c>
      <c r="BY7" s="87" t="s">
        <v>27</v>
      </c>
      <c r="BZ7" s="87" t="s">
        <v>13</v>
      </c>
      <c r="CA7" s="87" t="s">
        <v>22</v>
      </c>
      <c r="CB7" s="88" t="s">
        <v>97</v>
      </c>
      <c r="CC7" s="13" t="s">
        <v>60</v>
      </c>
      <c r="CD7" s="13" t="s">
        <v>21</v>
      </c>
      <c r="CE7" s="13" t="s">
        <v>26</v>
      </c>
      <c r="CF7" s="13" t="s">
        <v>27</v>
      </c>
      <c r="CG7" s="13" t="s">
        <v>25</v>
      </c>
      <c r="CH7" s="13" t="s">
        <v>13</v>
      </c>
      <c r="CI7" s="13" t="s">
        <v>22</v>
      </c>
      <c r="CJ7" s="88" t="s">
        <v>99</v>
      </c>
      <c r="CK7" s="12" t="s">
        <v>12</v>
      </c>
      <c r="CL7" s="12" t="s">
        <v>4</v>
      </c>
      <c r="CM7" s="13" t="s">
        <v>60</v>
      </c>
      <c r="CN7" s="13" t="s">
        <v>21</v>
      </c>
      <c r="CO7" s="13" t="s">
        <v>26</v>
      </c>
      <c r="CP7" s="13" t="s">
        <v>27</v>
      </c>
      <c r="CQ7" s="13" t="s">
        <v>25</v>
      </c>
      <c r="CR7" s="13" t="s">
        <v>5</v>
      </c>
      <c r="CS7" s="13" t="s">
        <v>13</v>
      </c>
      <c r="CT7" s="13" t="s">
        <v>205</v>
      </c>
      <c r="CU7" s="13" t="s">
        <v>22</v>
      </c>
      <c r="CV7" s="13" t="s">
        <v>23</v>
      </c>
      <c r="CW7" s="13" t="s">
        <v>92</v>
      </c>
      <c r="CX7" s="89" t="s">
        <v>100</v>
      </c>
      <c r="CY7" s="12" t="s">
        <v>12</v>
      </c>
      <c r="CZ7" s="12" t="s">
        <v>4</v>
      </c>
      <c r="DA7" s="13" t="s">
        <v>60</v>
      </c>
      <c r="DB7" s="13" t="s">
        <v>21</v>
      </c>
      <c r="DC7" s="13" t="s">
        <v>26</v>
      </c>
      <c r="DD7" s="13" t="s">
        <v>27</v>
      </c>
      <c r="DE7" s="13" t="s">
        <v>25</v>
      </c>
      <c r="DF7" s="13" t="s">
        <v>5</v>
      </c>
      <c r="DG7" s="13" t="s">
        <v>13</v>
      </c>
      <c r="DH7" s="13" t="s">
        <v>205</v>
      </c>
      <c r="DI7" s="13" t="s">
        <v>22</v>
      </c>
      <c r="DJ7" s="13" t="s">
        <v>23</v>
      </c>
      <c r="DK7" s="13" t="s">
        <v>92</v>
      </c>
      <c r="DL7" s="13" t="s">
        <v>59</v>
      </c>
      <c r="DM7" s="13" t="s">
        <v>94</v>
      </c>
      <c r="DN7" s="12" t="s">
        <v>7</v>
      </c>
      <c r="DO7" s="12" t="s">
        <v>63</v>
      </c>
    </row>
    <row r="8" spans="1:119" s="22" customFormat="1" ht="60">
      <c r="A8" s="90">
        <v>1</v>
      </c>
      <c r="B8" s="91">
        <v>2</v>
      </c>
      <c r="C8" s="90">
        <v>3</v>
      </c>
      <c r="D8" s="91">
        <v>4</v>
      </c>
      <c r="E8" s="90">
        <v>5</v>
      </c>
      <c r="F8" s="91">
        <v>6</v>
      </c>
      <c r="G8" s="90">
        <v>7</v>
      </c>
      <c r="H8" s="91">
        <v>8</v>
      </c>
      <c r="I8" s="90">
        <v>9</v>
      </c>
      <c r="J8" s="91">
        <v>10</v>
      </c>
      <c r="K8" s="90">
        <v>11</v>
      </c>
      <c r="L8" s="91">
        <v>12</v>
      </c>
      <c r="M8" s="90">
        <v>13</v>
      </c>
      <c r="N8" s="91">
        <v>14</v>
      </c>
      <c r="O8" s="90">
        <v>15</v>
      </c>
      <c r="P8" s="91">
        <v>16</v>
      </c>
      <c r="Q8" s="127" t="s">
        <v>244</v>
      </c>
      <c r="R8" s="127">
        <v>18</v>
      </c>
      <c r="S8" s="90">
        <v>19</v>
      </c>
      <c r="T8" s="91">
        <v>20</v>
      </c>
      <c r="U8" s="90">
        <v>21</v>
      </c>
      <c r="V8" s="91">
        <v>22</v>
      </c>
      <c r="W8" s="90">
        <v>23</v>
      </c>
      <c r="X8" s="91">
        <v>24</v>
      </c>
      <c r="Y8" s="90">
        <v>25</v>
      </c>
      <c r="Z8" s="91">
        <v>26</v>
      </c>
      <c r="AA8" s="90">
        <v>27</v>
      </c>
      <c r="AB8" s="91">
        <v>28</v>
      </c>
      <c r="AC8" s="90">
        <v>29</v>
      </c>
      <c r="AD8" s="91">
        <v>30</v>
      </c>
      <c r="AE8" s="90">
        <v>31</v>
      </c>
      <c r="AF8" s="91">
        <v>32</v>
      </c>
      <c r="AG8" s="90" t="s">
        <v>103</v>
      </c>
      <c r="AH8" s="91">
        <v>34</v>
      </c>
      <c r="AI8" s="90" t="s">
        <v>102</v>
      </c>
      <c r="AJ8" s="90">
        <v>36</v>
      </c>
      <c r="AK8" s="91">
        <v>37</v>
      </c>
      <c r="AL8" s="90">
        <v>38</v>
      </c>
      <c r="AM8" s="91">
        <v>39</v>
      </c>
      <c r="AN8" s="90">
        <v>40</v>
      </c>
      <c r="AO8" s="91">
        <v>41</v>
      </c>
      <c r="AP8" s="90">
        <v>42</v>
      </c>
      <c r="AQ8" s="91">
        <v>43</v>
      </c>
      <c r="AR8" s="90">
        <v>44</v>
      </c>
      <c r="AS8" s="91" t="s">
        <v>106</v>
      </c>
      <c r="AT8" s="90">
        <v>46</v>
      </c>
      <c r="AU8" s="91">
        <v>47</v>
      </c>
      <c r="AV8" s="90">
        <v>48</v>
      </c>
      <c r="AW8" s="91">
        <v>49</v>
      </c>
      <c r="AX8" s="90">
        <v>50</v>
      </c>
      <c r="AY8" s="91">
        <v>51</v>
      </c>
      <c r="AZ8" s="90">
        <v>52</v>
      </c>
      <c r="BA8" s="91">
        <v>53</v>
      </c>
      <c r="BB8" s="90">
        <v>54</v>
      </c>
      <c r="BC8" s="91">
        <v>55</v>
      </c>
      <c r="BD8" s="90">
        <v>56</v>
      </c>
      <c r="BE8" s="91" t="s">
        <v>107</v>
      </c>
      <c r="BF8" s="92">
        <v>58</v>
      </c>
      <c r="BG8" s="92" t="s">
        <v>115</v>
      </c>
      <c r="BH8" s="90">
        <v>60</v>
      </c>
      <c r="BI8" s="92">
        <v>61</v>
      </c>
      <c r="BJ8" s="90">
        <v>62</v>
      </c>
      <c r="BK8" s="92">
        <v>63</v>
      </c>
      <c r="BL8" s="90">
        <v>64</v>
      </c>
      <c r="BM8" s="92">
        <v>65</v>
      </c>
      <c r="BN8" s="90">
        <v>66</v>
      </c>
      <c r="BO8" s="92">
        <v>67</v>
      </c>
      <c r="BP8" s="90">
        <v>68</v>
      </c>
      <c r="BQ8" s="92">
        <v>69</v>
      </c>
      <c r="BR8" s="92" t="s">
        <v>108</v>
      </c>
      <c r="BS8" s="90">
        <v>71</v>
      </c>
      <c r="BT8" s="92" t="s">
        <v>109</v>
      </c>
      <c r="BU8" s="90">
        <v>73</v>
      </c>
      <c r="BV8" s="92">
        <v>74</v>
      </c>
      <c r="BW8" s="90">
        <v>75</v>
      </c>
      <c r="BX8" s="92">
        <v>76</v>
      </c>
      <c r="BY8" s="90">
        <v>77</v>
      </c>
      <c r="BZ8" s="92">
        <v>78</v>
      </c>
      <c r="CA8" s="90">
        <v>79</v>
      </c>
      <c r="CB8" s="92" t="s">
        <v>110</v>
      </c>
      <c r="CC8" s="90">
        <v>81</v>
      </c>
      <c r="CD8" s="92">
        <v>82</v>
      </c>
      <c r="CE8" s="90">
        <v>83</v>
      </c>
      <c r="CF8" s="92">
        <v>84</v>
      </c>
      <c r="CG8" s="90">
        <v>85</v>
      </c>
      <c r="CH8" s="92">
        <v>86</v>
      </c>
      <c r="CI8" s="90">
        <v>87</v>
      </c>
      <c r="CJ8" s="92" t="s">
        <v>111</v>
      </c>
      <c r="CK8" s="90">
        <v>89</v>
      </c>
      <c r="CL8" s="92">
        <v>90</v>
      </c>
      <c r="CM8" s="90">
        <v>91</v>
      </c>
      <c r="CN8" s="92">
        <v>92</v>
      </c>
      <c r="CO8" s="90">
        <v>93</v>
      </c>
      <c r="CP8" s="92">
        <v>94</v>
      </c>
      <c r="CQ8" s="90">
        <v>95</v>
      </c>
      <c r="CR8" s="92">
        <v>96</v>
      </c>
      <c r="CS8" s="90">
        <v>97</v>
      </c>
      <c r="CT8" s="92">
        <v>98</v>
      </c>
      <c r="CU8" s="90">
        <v>99</v>
      </c>
      <c r="CV8" s="92">
        <v>100</v>
      </c>
      <c r="CW8" s="90">
        <v>101</v>
      </c>
      <c r="CX8" s="92" t="s">
        <v>112</v>
      </c>
      <c r="CY8" s="90">
        <v>103</v>
      </c>
      <c r="CZ8" s="92">
        <v>104</v>
      </c>
      <c r="DA8" s="90">
        <v>105</v>
      </c>
      <c r="DB8" s="92">
        <v>106</v>
      </c>
      <c r="DC8" s="90">
        <v>107</v>
      </c>
      <c r="DD8" s="92">
        <v>108</v>
      </c>
      <c r="DE8" s="90">
        <v>109</v>
      </c>
      <c r="DF8" s="92">
        <v>110</v>
      </c>
      <c r="DG8" s="90">
        <v>111</v>
      </c>
      <c r="DH8" s="92">
        <v>112</v>
      </c>
      <c r="DI8" s="90">
        <v>113</v>
      </c>
      <c r="DJ8" s="92">
        <v>114</v>
      </c>
      <c r="DK8" s="90">
        <v>115</v>
      </c>
      <c r="DL8" s="92">
        <v>116</v>
      </c>
      <c r="DM8" s="90" t="s">
        <v>114</v>
      </c>
      <c r="DN8" s="92">
        <v>118</v>
      </c>
      <c r="DO8" s="90" t="s">
        <v>113</v>
      </c>
    </row>
    <row r="9" spans="1:119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</row>
    <row r="10" spans="1:119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</row>
    <row r="11" spans="1:119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</row>
    <row r="12" spans="1:119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</row>
    <row r="13" spans="1:119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</row>
    <row r="14" spans="1:119">
      <c r="A14" s="363" t="s">
        <v>63</v>
      </c>
      <c r="B14" s="364"/>
      <c r="C14" s="365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</row>
    <row r="15" spans="1:119">
      <c r="BD15" s="19" t="s">
        <v>204</v>
      </c>
    </row>
    <row r="16" spans="1:119" ht="51.75" customHeight="1">
      <c r="A16" s="362" t="s">
        <v>238</v>
      </c>
      <c r="B16" s="362"/>
      <c r="C16" s="362"/>
      <c r="D16" s="362"/>
      <c r="E16" s="362"/>
    </row>
    <row r="17" spans="1:5">
      <c r="A17" s="361" t="s">
        <v>223</v>
      </c>
      <c r="B17" s="361" t="s">
        <v>254</v>
      </c>
      <c r="C17" s="361" t="s">
        <v>253</v>
      </c>
      <c r="D17" s="361"/>
      <c r="E17" s="361"/>
    </row>
    <row r="18" spans="1:5" ht="72.75" customHeight="1">
      <c r="A18" s="361"/>
      <c r="B18" s="361"/>
      <c r="C18" s="131" t="s">
        <v>224</v>
      </c>
      <c r="D18" s="144" t="s">
        <v>225</v>
      </c>
      <c r="E18" s="131" t="s">
        <v>187</v>
      </c>
    </row>
    <row r="19" spans="1:5">
      <c r="A19" s="149" t="s">
        <v>226</v>
      </c>
      <c r="B19" s="148"/>
      <c r="C19" s="148"/>
      <c r="D19" s="124"/>
      <c r="E19" s="148"/>
    </row>
    <row r="20" spans="1:5">
      <c r="A20" s="124" t="s">
        <v>231</v>
      </c>
      <c r="B20" s="151"/>
      <c r="C20" s="148"/>
      <c r="D20" s="124"/>
      <c r="E20" s="148"/>
    </row>
    <row r="21" spans="1:5">
      <c r="A21" s="124" t="s">
        <v>232</v>
      </c>
      <c r="B21" s="151"/>
      <c r="C21" s="148"/>
      <c r="D21" s="124"/>
      <c r="E21" s="148"/>
    </row>
    <row r="22" spans="1:5">
      <c r="A22" s="149" t="s">
        <v>227</v>
      </c>
      <c r="B22" s="148"/>
      <c r="C22" s="148"/>
      <c r="D22" s="124"/>
      <c r="E22" s="148"/>
    </row>
    <row r="23" spans="1:5">
      <c r="A23" s="149" t="s">
        <v>228</v>
      </c>
      <c r="B23" s="148"/>
      <c r="C23" s="148"/>
      <c r="D23" s="124"/>
      <c r="E23" s="148"/>
    </row>
    <row r="24" spans="1:5">
      <c r="A24" s="150" t="s">
        <v>229</v>
      </c>
      <c r="B24" s="148"/>
      <c r="C24" s="148"/>
      <c r="D24" s="124"/>
      <c r="E24" s="148"/>
    </row>
    <row r="25" spans="1:5">
      <c r="A25" s="149" t="s">
        <v>230</v>
      </c>
      <c r="B25" s="148"/>
      <c r="C25" s="148"/>
      <c r="D25" s="124"/>
      <c r="E25" s="148"/>
    </row>
    <row r="26" spans="1:5">
      <c r="A26" s="152" t="s">
        <v>187</v>
      </c>
      <c r="B26" s="148"/>
      <c r="C26" s="148"/>
      <c r="D26" s="124"/>
      <c r="E26" s="148"/>
    </row>
  </sheetData>
  <mergeCells count="21">
    <mergeCell ref="T5:AI6"/>
    <mergeCell ref="AU6:BG6"/>
    <mergeCell ref="AJ5:AS6"/>
    <mergeCell ref="AT5:CX5"/>
    <mergeCell ref="CY5:DO6"/>
    <mergeCell ref="AT6:AT7"/>
    <mergeCell ref="BH6:BT6"/>
    <mergeCell ref="BU6:CB6"/>
    <mergeCell ref="CC6:CJ6"/>
    <mergeCell ref="CK6:CX6"/>
    <mergeCell ref="A3:B3"/>
    <mergeCell ref="A2:B2"/>
    <mergeCell ref="C17:E17"/>
    <mergeCell ref="A17:A18"/>
    <mergeCell ref="B17:B18"/>
    <mergeCell ref="A16:E16"/>
    <mergeCell ref="A14:C14"/>
    <mergeCell ref="A5:A7"/>
    <mergeCell ref="B5:B7"/>
    <mergeCell ref="C5:C7"/>
    <mergeCell ref="D5:S6"/>
  </mergeCells>
  <pageMargins left="0.4" right="0.25" top="0.75" bottom="0.75" header="0.3" footer="0.3"/>
  <pageSetup paperSize="8" scale="35" fitToWidth="2" orientation="landscape" r:id="rId1"/>
  <colBreaks count="1" manualBreakCount="1">
    <brk id="5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59999389629810485"/>
  </sheetPr>
  <dimension ref="A1:M16"/>
  <sheetViews>
    <sheetView zoomScaleNormal="100" workbookViewId="0">
      <selection activeCell="L11" sqref="L11"/>
    </sheetView>
  </sheetViews>
  <sheetFormatPr defaultColWidth="8.7109375" defaultRowHeight="15"/>
  <cols>
    <col min="1" max="2" width="9.140625" style="19" customWidth="1"/>
    <col min="3" max="3" width="9.85546875" style="19" bestFit="1" customWidth="1"/>
    <col min="4" max="4" width="19" style="19" customWidth="1"/>
    <col min="5" max="5" width="20" style="19" customWidth="1"/>
    <col min="6" max="6" width="12.42578125" style="19" customWidth="1"/>
    <col min="7" max="7" width="12.28515625" style="19" customWidth="1"/>
    <col min="8" max="10" width="8.7109375" style="19"/>
    <col min="11" max="11" width="18.140625" style="19" customWidth="1"/>
    <col min="12" max="12" width="11.28515625" style="19" customWidth="1"/>
    <col min="13" max="13" width="14.7109375" style="19" customWidth="1"/>
    <col min="14" max="16384" width="8.7109375" style="19"/>
  </cols>
  <sheetData>
    <row r="1" spans="1:13" s="47" customFormat="1" ht="29.25" customHeight="1">
      <c r="A1" s="144" t="s">
        <v>28</v>
      </c>
      <c r="B1" s="144"/>
      <c r="C1" s="131">
        <v>2027</v>
      </c>
    </row>
    <row r="2" spans="1:13" s="47" customFormat="1" ht="29.25" customHeight="1">
      <c r="A2" s="400" t="s">
        <v>68</v>
      </c>
      <c r="B2" s="401"/>
      <c r="C2" s="140" t="s">
        <v>202</v>
      </c>
      <c r="D2" s="209" t="s">
        <v>196</v>
      </c>
      <c r="E2" s="210"/>
      <c r="F2" s="210"/>
      <c r="G2" s="210"/>
      <c r="H2" s="210"/>
      <c r="I2" s="210"/>
    </row>
    <row r="3" spans="1:13" s="47" customFormat="1" ht="29.25" customHeight="1">
      <c r="A3" s="398" t="s">
        <v>19</v>
      </c>
      <c r="B3" s="399"/>
      <c r="C3" s="211"/>
      <c r="D3" s="210"/>
      <c r="E3" s="210"/>
      <c r="L3" s="212"/>
    </row>
    <row r="4" spans="1:13">
      <c r="M4" s="30" t="s">
        <v>261</v>
      </c>
    </row>
    <row r="5" spans="1:13" ht="67.5">
      <c r="A5" s="203" t="s">
        <v>197</v>
      </c>
      <c r="B5" s="203" t="s">
        <v>198</v>
      </c>
      <c r="C5" s="102" t="s">
        <v>10</v>
      </c>
      <c r="D5" s="204" t="s">
        <v>47</v>
      </c>
      <c r="E5" s="102" t="s">
        <v>199</v>
      </c>
      <c r="F5" s="205" t="s">
        <v>46</v>
      </c>
      <c r="G5" s="204" t="s">
        <v>48</v>
      </c>
      <c r="H5" s="204" t="s">
        <v>49</v>
      </c>
      <c r="I5" s="204" t="s">
        <v>50</v>
      </c>
      <c r="J5" s="206" t="s">
        <v>45</v>
      </c>
      <c r="K5" s="207" t="s">
        <v>44</v>
      </c>
      <c r="L5" s="206" t="s">
        <v>255</v>
      </c>
      <c r="M5" s="208" t="s">
        <v>309</v>
      </c>
    </row>
    <row r="6" spans="1:13">
      <c r="A6" s="121"/>
      <c r="B6" s="121"/>
      <c r="C6" s="121"/>
      <c r="D6" s="121"/>
      <c r="E6" s="121"/>
      <c r="F6" s="120"/>
      <c r="G6" s="120"/>
      <c r="H6" s="120"/>
      <c r="I6" s="120"/>
      <c r="J6" s="120"/>
      <c r="K6" s="120"/>
      <c r="L6" s="120"/>
      <c r="M6" s="120"/>
    </row>
    <row r="7" spans="1:13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</row>
    <row r="8" spans="1:13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</row>
    <row r="9" spans="1:13" ht="14.45" customHeight="1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</row>
    <row r="10" spans="1:13">
      <c r="A10" s="121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</row>
    <row r="11" spans="1:13">
      <c r="A11" s="121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</row>
    <row r="12" spans="1:13">
      <c r="A12" s="121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</row>
    <row r="13" spans="1:13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</row>
    <row r="14" spans="1:13">
      <c r="A14" s="121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</row>
    <row r="15" spans="1:13">
      <c r="A15" s="121"/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</row>
    <row r="16" spans="1:13">
      <c r="A16" s="396" t="s">
        <v>63</v>
      </c>
      <c r="B16" s="397"/>
      <c r="C16" s="122"/>
      <c r="D16" s="122"/>
      <c r="E16" s="122"/>
      <c r="F16" s="123"/>
      <c r="G16" s="123"/>
      <c r="H16" s="123"/>
      <c r="I16" s="123"/>
      <c r="J16" s="123"/>
      <c r="K16" s="122"/>
      <c r="L16" s="123"/>
      <c r="M16" s="123"/>
    </row>
  </sheetData>
  <mergeCells count="3">
    <mergeCell ref="A16:B16"/>
    <mergeCell ref="A3:B3"/>
    <mergeCell ref="A2:B2"/>
  </mergeCells>
  <pageMargins left="0.7" right="0.7" top="0.75" bottom="0.75" header="0.3" footer="0.3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59999389629810485"/>
  </sheetPr>
  <dimension ref="A1:I16"/>
  <sheetViews>
    <sheetView zoomScale="145" zoomScaleNormal="145" workbookViewId="0">
      <selection activeCell="C9" sqref="C9"/>
    </sheetView>
  </sheetViews>
  <sheetFormatPr defaultRowHeight="15"/>
  <cols>
    <col min="1" max="1" width="12.28515625" customWidth="1"/>
    <col min="2" max="2" width="17.42578125" customWidth="1"/>
    <col min="3" max="3" width="19.28515625" customWidth="1"/>
    <col min="4" max="4" width="13.42578125" customWidth="1"/>
    <col min="5" max="5" width="15.85546875" customWidth="1"/>
    <col min="6" max="6" width="14.7109375" customWidth="1"/>
    <col min="7" max="7" width="11.140625" customWidth="1"/>
  </cols>
  <sheetData>
    <row r="1" spans="1:9" ht="29.25">
      <c r="A1" s="216" t="s">
        <v>28</v>
      </c>
      <c r="B1" s="131">
        <v>2027</v>
      </c>
    </row>
    <row r="2" spans="1:9" ht="29.25">
      <c r="A2" s="130" t="s">
        <v>68</v>
      </c>
      <c r="B2" s="140" t="s">
        <v>201</v>
      </c>
      <c r="C2" s="30" t="s">
        <v>200</v>
      </c>
      <c r="D2" s="30"/>
      <c r="F2" s="19"/>
      <c r="G2" s="19"/>
      <c r="H2" s="19"/>
      <c r="I2" s="19"/>
    </row>
    <row r="3" spans="1:9">
      <c r="A3" s="125" t="s">
        <v>19</v>
      </c>
      <c r="B3" s="98"/>
      <c r="G3" s="19"/>
    </row>
    <row r="4" spans="1:9">
      <c r="A4" s="19"/>
      <c r="B4" s="19"/>
      <c r="C4" s="19"/>
      <c r="D4" s="19"/>
      <c r="E4" s="19"/>
      <c r="F4" s="19"/>
      <c r="G4" s="30" t="s">
        <v>120</v>
      </c>
    </row>
    <row r="5" spans="1:9" s="126" customFormat="1" ht="28.5">
      <c r="A5" s="217" t="s">
        <v>197</v>
      </c>
      <c r="B5" s="217" t="s">
        <v>198</v>
      </c>
      <c r="C5" s="217" t="s">
        <v>10</v>
      </c>
      <c r="D5" s="217" t="s">
        <v>264</v>
      </c>
      <c r="E5" s="217" t="s">
        <v>262</v>
      </c>
      <c r="F5" s="208" t="s">
        <v>263</v>
      </c>
      <c r="G5" s="208" t="s">
        <v>256</v>
      </c>
    </row>
    <row r="6" spans="1:9">
      <c r="A6" s="124"/>
      <c r="B6" s="124"/>
      <c r="C6" s="124"/>
      <c r="D6" s="124"/>
      <c r="E6" s="124"/>
      <c r="F6" s="124"/>
      <c r="G6" s="124"/>
    </row>
    <row r="7" spans="1:9">
      <c r="A7" s="124"/>
      <c r="B7" s="124"/>
      <c r="C7" s="124"/>
      <c r="D7" s="124"/>
      <c r="E7" s="124"/>
      <c r="F7" s="124"/>
      <c r="G7" s="124"/>
    </row>
    <row r="8" spans="1:9">
      <c r="A8" s="124"/>
      <c r="B8" s="124"/>
      <c r="C8" s="124"/>
      <c r="D8" s="124"/>
      <c r="E8" s="124"/>
      <c r="F8" s="124"/>
      <c r="G8" s="124"/>
    </row>
    <row r="9" spans="1:9">
      <c r="A9" s="124"/>
      <c r="B9" s="124"/>
      <c r="C9" s="124"/>
      <c r="D9" s="124"/>
      <c r="E9" s="124"/>
      <c r="F9" s="124"/>
      <c r="G9" s="124"/>
    </row>
    <row r="10" spans="1:9">
      <c r="A10" s="124"/>
      <c r="B10" s="124"/>
      <c r="C10" s="124"/>
      <c r="D10" s="124"/>
      <c r="E10" s="124"/>
      <c r="F10" s="124"/>
      <c r="G10" s="124"/>
    </row>
    <row r="11" spans="1:9">
      <c r="A11" s="124"/>
      <c r="B11" s="124"/>
      <c r="C11" s="124"/>
      <c r="D11" s="124"/>
      <c r="E11" s="124"/>
      <c r="F11" s="124"/>
      <c r="G11" s="124"/>
    </row>
    <row r="12" spans="1:9">
      <c r="A12" s="124"/>
      <c r="B12" s="124"/>
      <c r="C12" s="124"/>
      <c r="D12" s="124"/>
      <c r="E12" s="124"/>
      <c r="F12" s="124"/>
      <c r="G12" s="124"/>
    </row>
    <row r="13" spans="1:9">
      <c r="A13" s="124"/>
      <c r="B13" s="124"/>
      <c r="C13" s="124"/>
      <c r="D13" s="124"/>
      <c r="E13" s="124"/>
      <c r="F13" s="124"/>
      <c r="G13" s="124"/>
    </row>
    <row r="14" spans="1:9">
      <c r="A14" s="124"/>
      <c r="B14" s="124"/>
      <c r="C14" s="124"/>
      <c r="D14" s="124"/>
      <c r="E14" s="124"/>
      <c r="F14" s="124"/>
      <c r="G14" s="124"/>
    </row>
    <row r="15" spans="1:9">
      <c r="A15" s="124"/>
      <c r="B15" s="124"/>
      <c r="C15" s="124"/>
      <c r="D15" s="124"/>
      <c r="E15" s="124"/>
      <c r="F15" s="124"/>
      <c r="G15" s="124"/>
    </row>
    <row r="16" spans="1:9">
      <c r="A16" s="396" t="s">
        <v>63</v>
      </c>
      <c r="B16" s="402"/>
      <c r="C16" s="397"/>
      <c r="D16" s="160"/>
      <c r="E16" s="123"/>
      <c r="F16" s="123"/>
      <c r="G16" s="123"/>
    </row>
  </sheetData>
  <mergeCells count="1">
    <mergeCell ref="A16:C16"/>
  </mergeCells>
  <pageMargins left="0.7" right="0.7" top="0.75" bottom="0.75" header="0.3" footer="0.3"/>
  <pageSetup paperSize="9" scale="11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030A0"/>
  </sheetPr>
  <dimension ref="A1:U15"/>
  <sheetViews>
    <sheetView zoomScale="130" zoomScaleNormal="130" workbookViewId="0">
      <selection activeCell="R6" sqref="R6"/>
    </sheetView>
  </sheetViews>
  <sheetFormatPr defaultRowHeight="15"/>
  <cols>
    <col min="1" max="1" width="23.140625" style="81" customWidth="1"/>
    <col min="2" max="4" width="9.140625" style="81"/>
    <col min="5" max="5" width="8.85546875" style="81" customWidth="1"/>
    <col min="6" max="6" width="9.85546875" style="81" customWidth="1"/>
    <col min="7" max="7" width="6.7109375" style="81" customWidth="1"/>
    <col min="8" max="8" width="9.140625" style="81"/>
    <col min="9" max="10" width="7.140625" style="81" customWidth="1"/>
    <col min="11" max="14" width="9.140625" style="81"/>
    <col min="15" max="15" width="7" style="81" customWidth="1"/>
    <col min="16" max="16" width="6.42578125" style="81" customWidth="1"/>
    <col min="17" max="17" width="9.5703125" style="81" customWidth="1"/>
    <col min="18" max="16384" width="9.140625" style="81"/>
  </cols>
  <sheetData>
    <row r="1" spans="1:21">
      <c r="A1" s="107" t="s">
        <v>28</v>
      </c>
      <c r="B1" s="108">
        <v>2027</v>
      </c>
      <c r="C1" s="109"/>
      <c r="D1" s="110"/>
      <c r="E1" s="110"/>
      <c r="F1" s="110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</row>
    <row r="2" spans="1:21" ht="19.5">
      <c r="A2" s="77" t="s">
        <v>68</v>
      </c>
      <c r="B2" s="112" t="s">
        <v>189</v>
      </c>
      <c r="C2" s="113" t="s">
        <v>191</v>
      </c>
      <c r="D2" s="110"/>
      <c r="E2" s="110"/>
      <c r="F2" s="110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1:21" ht="28.5">
      <c r="A3" s="114" t="s">
        <v>19</v>
      </c>
      <c r="B3" s="112"/>
      <c r="C3" s="218"/>
      <c r="D3" s="110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</row>
    <row r="4" spans="1:21">
      <c r="A4" s="115" t="s">
        <v>29</v>
      </c>
      <c r="B4" s="220">
        <v>1002</v>
      </c>
      <c r="C4" s="219" t="s">
        <v>30</v>
      </c>
      <c r="D4" s="110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 t="s">
        <v>120</v>
      </c>
    </row>
    <row r="5" spans="1:21">
      <c r="A5" s="408" t="s">
        <v>8</v>
      </c>
      <c r="B5" s="409" t="s">
        <v>9</v>
      </c>
      <c r="C5" s="411" t="s">
        <v>10</v>
      </c>
      <c r="D5" s="222">
        <v>2024</v>
      </c>
      <c r="E5" s="412">
        <v>2025</v>
      </c>
      <c r="F5" s="412"/>
      <c r="G5" s="413">
        <v>2026</v>
      </c>
      <c r="H5" s="414"/>
      <c r="I5" s="414" t="s">
        <v>257</v>
      </c>
      <c r="J5" s="414"/>
      <c r="K5" s="414"/>
      <c r="L5" s="414"/>
      <c r="M5" s="414"/>
      <c r="N5" s="414"/>
      <c r="O5" s="414"/>
      <c r="P5" s="414"/>
      <c r="Q5" s="414"/>
      <c r="R5" s="414"/>
      <c r="S5" s="404" t="s">
        <v>37</v>
      </c>
      <c r="T5" s="406" t="s">
        <v>117</v>
      </c>
      <c r="U5" s="407"/>
    </row>
    <row r="6" spans="1:21" ht="130.5">
      <c r="A6" s="408"/>
      <c r="B6" s="410"/>
      <c r="C6" s="411"/>
      <c r="D6" s="223" t="s">
        <v>31</v>
      </c>
      <c r="E6" s="223" t="s">
        <v>32</v>
      </c>
      <c r="F6" s="223" t="s">
        <v>31</v>
      </c>
      <c r="G6" s="173" t="s">
        <v>33</v>
      </c>
      <c r="H6" s="79" t="s">
        <v>308</v>
      </c>
      <c r="I6" s="116" t="s">
        <v>4</v>
      </c>
      <c r="J6" s="116" t="s">
        <v>34</v>
      </c>
      <c r="K6" s="116" t="s">
        <v>35</v>
      </c>
      <c r="L6" s="13" t="s">
        <v>26</v>
      </c>
      <c r="M6" s="13" t="s">
        <v>27</v>
      </c>
      <c r="N6" s="13" t="s">
        <v>25</v>
      </c>
      <c r="O6" s="116" t="s">
        <v>13</v>
      </c>
      <c r="P6" s="116" t="s">
        <v>22</v>
      </c>
      <c r="Q6" s="14" t="s">
        <v>6</v>
      </c>
      <c r="R6" s="116" t="s">
        <v>258</v>
      </c>
      <c r="S6" s="405"/>
      <c r="T6" s="15">
        <v>2028</v>
      </c>
      <c r="U6" s="15">
        <v>2029</v>
      </c>
    </row>
    <row r="7" spans="1:21" ht="40.5">
      <c r="A7" s="117">
        <v>1</v>
      </c>
      <c r="B7" s="117">
        <v>2</v>
      </c>
      <c r="C7" s="221">
        <v>3</v>
      </c>
      <c r="D7" s="221">
        <v>4</v>
      </c>
      <c r="E7" s="221">
        <v>5</v>
      </c>
      <c r="F7" s="221">
        <v>6</v>
      </c>
      <c r="G7" s="117">
        <v>7</v>
      </c>
      <c r="H7" s="117">
        <v>8</v>
      </c>
      <c r="I7" s="117">
        <v>9</v>
      </c>
      <c r="J7" s="117">
        <v>10</v>
      </c>
      <c r="K7" s="117">
        <v>11</v>
      </c>
      <c r="L7" s="117">
        <v>12</v>
      </c>
      <c r="M7" s="117">
        <v>13</v>
      </c>
      <c r="N7" s="117">
        <v>14</v>
      </c>
      <c r="O7" s="117">
        <v>15</v>
      </c>
      <c r="P7" s="117">
        <v>16</v>
      </c>
      <c r="Q7" s="118" t="s">
        <v>265</v>
      </c>
      <c r="R7" s="117">
        <v>18</v>
      </c>
      <c r="S7" s="117">
        <v>19</v>
      </c>
      <c r="T7" s="117">
        <v>20</v>
      </c>
      <c r="U7" s="117">
        <v>21</v>
      </c>
    </row>
    <row r="8" spans="1:21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1:21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1:21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</row>
    <row r="11" spans="1:21">
      <c r="A11" s="119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</row>
    <row r="12" spans="1:21">
      <c r="A12" s="119"/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</row>
    <row r="13" spans="1:21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</row>
    <row r="14" spans="1:21">
      <c r="A14" s="119"/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</row>
    <row r="15" spans="1:21">
      <c r="A15" s="403" t="s">
        <v>116</v>
      </c>
      <c r="B15" s="403"/>
      <c r="C15" s="403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</sheetData>
  <mergeCells count="9">
    <mergeCell ref="A15:C15"/>
    <mergeCell ref="S5:S6"/>
    <mergeCell ref="T5:U5"/>
    <mergeCell ref="A5:A6"/>
    <mergeCell ref="B5:B6"/>
    <mergeCell ref="C5:C6"/>
    <mergeCell ref="E5:F5"/>
    <mergeCell ref="G5:H5"/>
    <mergeCell ref="I5:R5"/>
  </mergeCells>
  <pageMargins left="0.7" right="0.28000000000000003" top="0.75" bottom="0.75" header="0.3" footer="0.3"/>
  <pageSetup paperSize="5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1:H15"/>
  <sheetViews>
    <sheetView zoomScaleNormal="100" workbookViewId="0">
      <selection activeCell="E14" sqref="E14"/>
    </sheetView>
  </sheetViews>
  <sheetFormatPr defaultColWidth="8.7109375" defaultRowHeight="15"/>
  <cols>
    <col min="1" max="1" width="14.85546875" style="19" customWidth="1"/>
    <col min="2" max="2" width="12.5703125" style="19" customWidth="1"/>
    <col min="3" max="3" width="11.5703125" style="19" customWidth="1"/>
    <col min="4" max="4" width="13.140625" style="19" customWidth="1"/>
    <col min="5" max="5" width="15" style="17" customWidth="1"/>
    <col min="6" max="6" width="14.140625" style="17" customWidth="1"/>
    <col min="7" max="7" width="16.28515625" style="17" customWidth="1"/>
    <col min="8" max="8" width="14.140625" style="17" customWidth="1"/>
    <col min="9" max="10" width="9.140625" style="19" customWidth="1"/>
    <col min="11" max="16384" width="8.7109375" style="19"/>
  </cols>
  <sheetData>
    <row r="1" spans="1:8" ht="22.5">
      <c r="A1" s="174" t="s">
        <v>28</v>
      </c>
      <c r="B1" s="224">
        <v>2027</v>
      </c>
      <c r="D1" s="37"/>
      <c r="E1" s="37"/>
      <c r="F1" s="37"/>
      <c r="G1" s="37"/>
      <c r="H1" s="37"/>
    </row>
    <row r="2" spans="1:8" ht="30">
      <c r="A2" s="130" t="s">
        <v>68</v>
      </c>
      <c r="B2" s="131" t="s">
        <v>121</v>
      </c>
      <c r="C2" s="132" t="s">
        <v>64</v>
      </c>
      <c r="D2" s="37"/>
      <c r="E2" s="37"/>
      <c r="F2" s="38"/>
      <c r="G2" s="38"/>
      <c r="H2" s="38"/>
    </row>
    <row r="3" spans="1:8" ht="30.75" customHeight="1">
      <c r="A3" s="130" t="s">
        <v>19</v>
      </c>
      <c r="B3" s="105"/>
      <c r="C3" s="1"/>
      <c r="D3" s="1"/>
      <c r="E3" s="6"/>
      <c r="F3" s="8"/>
      <c r="G3" s="8"/>
      <c r="H3" s="8"/>
    </row>
    <row r="4" spans="1:8" ht="15.75">
      <c r="A4" s="3"/>
      <c r="B4" s="3"/>
      <c r="C4" s="3"/>
      <c r="D4" s="3"/>
      <c r="E4" s="6"/>
      <c r="F4" s="7"/>
      <c r="G4" s="7"/>
      <c r="H4" s="103" t="s">
        <v>192</v>
      </c>
    </row>
    <row r="5" spans="1:8" ht="93" customHeight="1">
      <c r="A5" s="99" t="s">
        <v>8</v>
      </c>
      <c r="B5" s="100" t="s">
        <v>9</v>
      </c>
      <c r="C5" s="99" t="s">
        <v>10</v>
      </c>
      <c r="D5" s="100" t="s">
        <v>242</v>
      </c>
      <c r="E5" s="100" t="s">
        <v>259</v>
      </c>
      <c r="F5" s="101" t="s">
        <v>260</v>
      </c>
      <c r="G5" s="102" t="s">
        <v>266</v>
      </c>
      <c r="H5" s="101" t="s">
        <v>267</v>
      </c>
    </row>
    <row r="6" spans="1:8">
      <c r="A6" s="225">
        <v>1</v>
      </c>
      <c r="B6" s="225">
        <v>2</v>
      </c>
      <c r="C6" s="225">
        <v>3</v>
      </c>
      <c r="D6" s="225">
        <v>4</v>
      </c>
      <c r="E6" s="225">
        <v>5</v>
      </c>
      <c r="F6" s="225">
        <v>6</v>
      </c>
      <c r="G6" s="225">
        <v>7</v>
      </c>
      <c r="H6" s="225">
        <v>8</v>
      </c>
    </row>
    <row r="7" spans="1:8">
      <c r="A7" s="26"/>
      <c r="B7" s="26"/>
      <c r="C7" s="26"/>
      <c r="D7" s="26"/>
      <c r="E7" s="39"/>
      <c r="F7" s="39"/>
      <c r="G7" s="39"/>
      <c r="H7" s="39"/>
    </row>
    <row r="8" spans="1:8">
      <c r="A8" s="26"/>
      <c r="B8" s="26"/>
      <c r="C8" s="26"/>
      <c r="D8" s="26"/>
      <c r="E8" s="39"/>
      <c r="F8" s="39"/>
      <c r="G8" s="39"/>
      <c r="H8" s="39"/>
    </row>
    <row r="9" spans="1:8">
      <c r="A9" s="26"/>
      <c r="B9" s="26"/>
      <c r="C9" s="26"/>
      <c r="D9" s="26"/>
      <c r="E9" s="39"/>
      <c r="F9" s="39"/>
      <c r="G9" s="39"/>
      <c r="H9" s="39"/>
    </row>
    <row r="10" spans="1:8">
      <c r="A10" s="26"/>
      <c r="B10" s="26"/>
      <c r="C10" s="26"/>
      <c r="D10" s="26"/>
      <c r="E10" s="39"/>
      <c r="F10" s="39"/>
      <c r="G10" s="39"/>
      <c r="H10" s="39"/>
    </row>
    <row r="11" spans="1:8">
      <c r="A11" s="26"/>
      <c r="B11" s="26"/>
      <c r="C11" s="26"/>
      <c r="D11" s="26"/>
      <c r="E11" s="39"/>
      <c r="F11" s="39"/>
      <c r="G11" s="39"/>
      <c r="H11" s="39"/>
    </row>
    <row r="12" spans="1:8">
      <c r="A12" s="26"/>
      <c r="B12" s="26"/>
      <c r="C12" s="26"/>
      <c r="D12" s="26"/>
      <c r="E12" s="39"/>
      <c r="F12" s="39"/>
      <c r="G12" s="39"/>
      <c r="H12" s="39"/>
    </row>
    <row r="13" spans="1:8">
      <c r="A13" s="26"/>
      <c r="B13" s="26"/>
      <c r="C13" s="26"/>
      <c r="D13" s="26"/>
      <c r="E13" s="39"/>
      <c r="F13" s="39"/>
      <c r="G13" s="39"/>
      <c r="H13" s="39"/>
    </row>
    <row r="14" spans="1:8">
      <c r="A14" s="26"/>
      <c r="B14" s="26"/>
      <c r="C14" s="26"/>
      <c r="D14" s="26"/>
      <c r="E14" s="39"/>
      <c r="F14" s="39"/>
      <c r="G14" s="39"/>
      <c r="H14" s="39"/>
    </row>
    <row r="15" spans="1:8">
      <c r="A15" s="415" t="s">
        <v>63</v>
      </c>
      <c r="B15" s="416"/>
      <c r="C15" s="417"/>
      <c r="D15" s="82"/>
      <c r="E15" s="83"/>
      <c r="F15" s="83"/>
      <c r="G15" s="83"/>
      <c r="H15" s="83"/>
    </row>
  </sheetData>
  <mergeCells count="1">
    <mergeCell ref="A15:C15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4"/>
  </sheetPr>
  <dimension ref="A1:L36"/>
  <sheetViews>
    <sheetView workbookViewId="0">
      <selection activeCell="H13" sqref="H13"/>
    </sheetView>
  </sheetViews>
  <sheetFormatPr defaultRowHeight="15"/>
  <cols>
    <col min="1" max="1" width="9.140625" style="31"/>
    <col min="2" max="2" width="19.42578125" style="31" bestFit="1" customWidth="1"/>
    <col min="3" max="3" width="17.42578125" style="31" customWidth="1"/>
    <col min="4" max="4" width="18.85546875" style="31" customWidth="1"/>
    <col min="5" max="5" width="17.7109375" style="31" customWidth="1"/>
    <col min="6" max="6" width="21.5703125" style="31" customWidth="1"/>
    <col min="7" max="7" width="16" style="31" customWidth="1"/>
    <col min="8" max="8" width="16.7109375" style="31" customWidth="1"/>
    <col min="9" max="9" width="19.85546875" style="31" customWidth="1"/>
    <col min="10" max="10" width="13.42578125" style="31" customWidth="1"/>
    <col min="11" max="11" width="16.5703125" style="31" customWidth="1"/>
    <col min="12" max="12" width="16.7109375" style="31" customWidth="1"/>
    <col min="13" max="16384" width="9.140625" style="31"/>
  </cols>
  <sheetData>
    <row r="1" spans="1:12" s="19" customFormat="1" ht="22.5">
      <c r="A1" s="323" t="s">
        <v>28</v>
      </c>
      <c r="B1" s="323"/>
      <c r="C1" s="239">
        <v>2027</v>
      </c>
      <c r="E1" s="37"/>
      <c r="F1" s="37"/>
      <c r="G1" s="37"/>
      <c r="H1" s="37"/>
    </row>
    <row r="2" spans="1:12" s="19" customFormat="1" ht="22.5">
      <c r="A2" s="324" t="s">
        <v>68</v>
      </c>
      <c r="B2" s="324"/>
      <c r="C2" s="240" t="s">
        <v>243</v>
      </c>
      <c r="D2" s="170" t="s">
        <v>284</v>
      </c>
      <c r="E2" s="37"/>
      <c r="F2" s="38"/>
      <c r="G2" s="38"/>
      <c r="H2" s="38"/>
    </row>
    <row r="3" spans="1:12" s="19" customFormat="1" ht="20.25">
      <c r="A3" s="418" t="s">
        <v>285</v>
      </c>
      <c r="B3" s="418"/>
      <c r="C3" s="241"/>
      <c r="D3" s="1"/>
      <c r="E3" s="6"/>
      <c r="F3" s="8"/>
      <c r="G3" s="8"/>
      <c r="H3" s="8"/>
    </row>
    <row r="4" spans="1:12" ht="18.75">
      <c r="B4" s="169"/>
      <c r="C4" s="169"/>
      <c r="D4" s="169"/>
      <c r="E4" s="169"/>
      <c r="F4" s="169"/>
      <c r="G4" s="169"/>
      <c r="H4" s="169"/>
      <c r="I4" s="169"/>
      <c r="J4" s="169"/>
      <c r="K4" s="19"/>
    </row>
    <row r="5" spans="1:12">
      <c r="C5" s="164"/>
      <c r="D5" s="164"/>
      <c r="E5" s="164"/>
      <c r="F5" s="164"/>
      <c r="G5" s="164"/>
      <c r="H5" s="164"/>
      <c r="I5" s="164"/>
      <c r="J5" s="164"/>
      <c r="L5" s="31" t="s">
        <v>119</v>
      </c>
    </row>
    <row r="6" spans="1:12" s="243" customFormat="1" ht="31.5">
      <c r="A6" s="420" t="s">
        <v>197</v>
      </c>
      <c r="B6" s="420" t="s">
        <v>286</v>
      </c>
      <c r="C6" s="419" t="s">
        <v>287</v>
      </c>
      <c r="D6" s="419"/>
      <c r="E6" s="422" t="s">
        <v>288</v>
      </c>
      <c r="F6" s="422"/>
      <c r="G6" s="419" t="s">
        <v>289</v>
      </c>
      <c r="H6" s="419"/>
      <c r="I6" s="242" t="s">
        <v>290</v>
      </c>
      <c r="J6" s="419" t="s">
        <v>58</v>
      </c>
      <c r="K6" s="419"/>
      <c r="L6" s="419"/>
    </row>
    <row r="7" spans="1:12" s="243" customFormat="1" ht="63">
      <c r="A7" s="421"/>
      <c r="B7" s="421"/>
      <c r="C7" s="175" t="s">
        <v>291</v>
      </c>
      <c r="D7" s="175" t="s">
        <v>292</v>
      </c>
      <c r="E7" s="175" t="s">
        <v>291</v>
      </c>
      <c r="F7" s="175" t="s">
        <v>292</v>
      </c>
      <c r="G7" s="175" t="s">
        <v>291</v>
      </c>
      <c r="H7" s="175" t="s">
        <v>292</v>
      </c>
      <c r="I7" s="175" t="s">
        <v>291</v>
      </c>
      <c r="J7" s="175" t="s">
        <v>291</v>
      </c>
      <c r="K7" s="175" t="s">
        <v>292</v>
      </c>
      <c r="L7" s="244" t="s">
        <v>63</v>
      </c>
    </row>
    <row r="8" spans="1:12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</row>
    <row r="9" spans="1:12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</row>
    <row r="10" spans="1:12">
      <c r="A10" s="121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</row>
    <row r="11" spans="1:12">
      <c r="A11" s="121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</row>
    <row r="12" spans="1:12">
      <c r="A12" s="121"/>
      <c r="B12" s="165"/>
      <c r="C12" s="165"/>
      <c r="D12" s="165"/>
      <c r="E12" s="121"/>
      <c r="F12" s="121"/>
      <c r="G12" s="121"/>
      <c r="H12" s="121"/>
      <c r="I12" s="121"/>
      <c r="J12" s="121"/>
      <c r="K12" s="121"/>
      <c r="L12" s="121"/>
    </row>
    <row r="13" spans="1:12">
      <c r="A13" s="121"/>
      <c r="B13" s="165"/>
      <c r="C13" s="165"/>
      <c r="D13" s="165"/>
      <c r="E13" s="121"/>
      <c r="F13" s="121"/>
      <c r="G13" s="121"/>
      <c r="H13" s="121"/>
      <c r="I13" s="121"/>
      <c r="J13" s="121"/>
      <c r="K13" s="121"/>
      <c r="L13" s="121"/>
    </row>
    <row r="14" spans="1:12">
      <c r="A14" s="121"/>
      <c r="B14" s="165"/>
      <c r="C14" s="165"/>
      <c r="D14" s="165"/>
      <c r="E14" s="121"/>
      <c r="F14" s="121"/>
      <c r="G14" s="121"/>
      <c r="H14" s="121"/>
      <c r="I14" s="121"/>
      <c r="J14" s="121"/>
      <c r="K14" s="121"/>
      <c r="L14" s="121"/>
    </row>
    <row r="15" spans="1:12">
      <c r="A15" s="121"/>
      <c r="B15" s="165"/>
      <c r="C15" s="165"/>
      <c r="D15" s="165"/>
      <c r="E15" s="121"/>
      <c r="F15" s="121"/>
      <c r="G15" s="121"/>
      <c r="H15" s="121"/>
      <c r="I15" s="121"/>
      <c r="J15" s="121"/>
      <c r="K15" s="121"/>
      <c r="L15" s="121"/>
    </row>
    <row r="16" spans="1:12">
      <c r="A16" s="121"/>
      <c r="B16" s="165"/>
      <c r="C16" s="165"/>
      <c r="D16" s="165"/>
      <c r="E16" s="121"/>
      <c r="F16" s="121"/>
      <c r="G16" s="121"/>
      <c r="H16" s="121"/>
      <c r="I16" s="121"/>
      <c r="J16" s="121"/>
      <c r="K16" s="121"/>
      <c r="L16" s="121"/>
    </row>
    <row r="17" spans="1:12">
      <c r="A17" s="121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</row>
    <row r="18" spans="1:12">
      <c r="A18" s="121"/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</row>
    <row r="19" spans="1:12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</row>
    <row r="20" spans="1:12">
      <c r="A20" s="166"/>
      <c r="B20" s="166"/>
      <c r="C20" s="166"/>
      <c r="D20" s="166"/>
      <c r="E20" s="166"/>
      <c r="F20" s="166"/>
      <c r="G20" s="166"/>
      <c r="H20" s="166"/>
      <c r="I20" s="166"/>
      <c r="J20" s="166"/>
      <c r="K20" s="121"/>
      <c r="L20" s="121"/>
    </row>
    <row r="21" spans="1:12">
      <c r="A21" s="121"/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</row>
    <row r="22" spans="1:12">
      <c r="A22" s="121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</row>
    <row r="23" spans="1:12">
      <c r="A23" s="121"/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</row>
    <row r="24" spans="1:12">
      <c r="A24" s="121"/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</row>
    <row r="25" spans="1:12">
      <c r="A25" s="121"/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</row>
    <row r="26" spans="1:12">
      <c r="A26" s="121"/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</row>
    <row r="27" spans="1:12">
      <c r="A27" s="121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</row>
    <row r="28" spans="1:12">
      <c r="A28" s="121"/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</row>
    <row r="29" spans="1:12">
      <c r="A29" s="121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</row>
    <row r="30" spans="1:12">
      <c r="A30" s="121"/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</row>
    <row r="31" spans="1:12">
      <c r="A31" s="121"/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</row>
    <row r="32" spans="1:12">
      <c r="A32" s="121"/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</row>
    <row r="33" spans="1:12">
      <c r="A33" s="121"/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</row>
    <row r="34" spans="1:12">
      <c r="A34" s="121"/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</row>
    <row r="35" spans="1:12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</row>
    <row r="36" spans="1:12">
      <c r="A36" s="167"/>
      <c r="B36" s="167" t="s">
        <v>63</v>
      </c>
      <c r="C36" s="167"/>
      <c r="D36" s="167"/>
      <c r="E36" s="167"/>
      <c r="F36" s="167"/>
      <c r="G36" s="167"/>
      <c r="H36" s="167"/>
      <c r="I36" s="167"/>
      <c r="J36" s="167"/>
      <c r="K36" s="168"/>
      <c r="L36" s="168"/>
    </row>
  </sheetData>
  <mergeCells count="9">
    <mergeCell ref="A1:B1"/>
    <mergeCell ref="A2:B2"/>
    <mergeCell ref="A3:B3"/>
    <mergeCell ref="J6:L6"/>
    <mergeCell ref="A6:A7"/>
    <mergeCell ref="B6:B7"/>
    <mergeCell ref="C6:D6"/>
    <mergeCell ref="E6:F6"/>
    <mergeCell ref="G6:H6"/>
  </mergeCells>
  <pageMargins left="0.7" right="0.7" top="0.75" bottom="0.75" header="0.3" footer="0.3"/>
  <pageSetup paperSize="5" scale="7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25"/>
  <sheetViews>
    <sheetView workbookViewId="0">
      <selection activeCell="L21" sqref="L21"/>
    </sheetView>
  </sheetViews>
  <sheetFormatPr defaultColWidth="9.140625" defaultRowHeight="15.75"/>
  <cols>
    <col min="1" max="1" width="10.28515625" style="245" customWidth="1"/>
    <col min="2" max="2" width="31.140625" style="245" customWidth="1"/>
    <col min="3" max="4" width="11.85546875" style="245" customWidth="1"/>
    <col min="5" max="5" width="13.140625" style="245" customWidth="1"/>
    <col min="6" max="6" width="14.7109375" style="245" customWidth="1"/>
    <col min="7" max="16384" width="9.140625" style="245"/>
  </cols>
  <sheetData>
    <row r="1" spans="1:8" s="19" customFormat="1" ht="22.5">
      <c r="A1" s="323" t="s">
        <v>28</v>
      </c>
      <c r="B1" s="323"/>
      <c r="C1" s="239">
        <v>2027</v>
      </c>
      <c r="E1" s="37"/>
      <c r="F1" s="37"/>
      <c r="G1" s="37"/>
      <c r="H1" s="37"/>
    </row>
    <row r="2" spans="1:8" s="19" customFormat="1" ht="22.5">
      <c r="A2" s="324" t="s">
        <v>68</v>
      </c>
      <c r="B2" s="324"/>
      <c r="C2" s="240" t="s">
        <v>305</v>
      </c>
      <c r="D2" s="170" t="s">
        <v>304</v>
      </c>
      <c r="E2" s="37"/>
      <c r="F2" s="38"/>
      <c r="G2" s="38"/>
      <c r="H2" s="38"/>
    </row>
    <row r="3" spans="1:8" s="19" customFormat="1" ht="20.25">
      <c r="A3" s="418" t="s">
        <v>285</v>
      </c>
      <c r="B3" s="418"/>
      <c r="C3" s="241"/>
      <c r="D3" s="1"/>
      <c r="E3" s="6"/>
      <c r="F3" s="8"/>
      <c r="G3" s="8"/>
      <c r="H3" s="8"/>
    </row>
    <row r="4" spans="1:8" ht="25.5">
      <c r="A4" s="423"/>
      <c r="B4" s="423"/>
      <c r="C4" s="423"/>
      <c r="D4" s="423"/>
      <c r="E4" s="423"/>
      <c r="F4" s="423"/>
    </row>
    <row r="5" spans="1:8">
      <c r="A5" s="264"/>
      <c r="F5" s="97" t="s">
        <v>119</v>
      </c>
    </row>
    <row r="6" spans="1:8" s="273" customFormat="1" ht="37.5">
      <c r="A6" s="271" t="s">
        <v>295</v>
      </c>
      <c r="B6" s="272" t="s">
        <v>296</v>
      </c>
      <c r="C6" s="271" t="s">
        <v>264</v>
      </c>
      <c r="D6" s="271" t="s">
        <v>262</v>
      </c>
      <c r="E6" s="271" t="s">
        <v>306</v>
      </c>
      <c r="F6" s="271" t="s">
        <v>257</v>
      </c>
    </row>
    <row r="7" spans="1:8">
      <c r="A7" s="265"/>
      <c r="B7" s="266" t="s">
        <v>291</v>
      </c>
      <c r="C7" s="267"/>
      <c r="D7" s="267"/>
      <c r="E7" s="267"/>
      <c r="F7" s="267"/>
    </row>
    <row r="8" spans="1:8">
      <c r="A8" s="248">
        <v>1301</v>
      </c>
      <c r="B8" s="249" t="s">
        <v>151</v>
      </c>
      <c r="C8" s="250"/>
      <c r="D8" s="250"/>
      <c r="E8" s="250"/>
      <c r="F8" s="250"/>
    </row>
    <row r="9" spans="1:8">
      <c r="A9" s="248">
        <v>1302</v>
      </c>
      <c r="B9" s="249" t="s">
        <v>297</v>
      </c>
      <c r="C9" s="250"/>
      <c r="D9" s="250"/>
      <c r="E9" s="250"/>
      <c r="F9" s="250"/>
    </row>
    <row r="10" spans="1:8">
      <c r="A10" s="251">
        <v>1303</v>
      </c>
      <c r="B10" s="252" t="s">
        <v>298</v>
      </c>
      <c r="C10" s="253"/>
      <c r="D10" s="253"/>
      <c r="E10" s="253"/>
      <c r="F10" s="253"/>
    </row>
    <row r="11" spans="1:8">
      <c r="A11" s="248">
        <v>1304</v>
      </c>
      <c r="B11" s="245" t="s">
        <v>299</v>
      </c>
      <c r="C11" s="250"/>
      <c r="D11" s="250"/>
      <c r="E11" s="250"/>
      <c r="F11" s="250"/>
    </row>
    <row r="12" spans="1:8">
      <c r="A12" s="254"/>
      <c r="B12" s="255" t="s">
        <v>300</v>
      </c>
      <c r="C12" s="256">
        <f>SUM(C8:C11)</f>
        <v>0</v>
      </c>
      <c r="D12" s="256">
        <f t="shared" ref="D12:F12" si="0">SUM(D8:D11)</f>
        <v>0</v>
      </c>
      <c r="E12" s="256">
        <f t="shared" si="0"/>
        <v>0</v>
      </c>
      <c r="F12" s="256">
        <f t="shared" si="0"/>
        <v>0</v>
      </c>
    </row>
    <row r="13" spans="1:8" ht="31.5">
      <c r="A13" s="268" t="s">
        <v>8</v>
      </c>
      <c r="B13" s="269" t="s">
        <v>292</v>
      </c>
      <c r="C13" s="270"/>
      <c r="D13" s="270"/>
      <c r="E13" s="270"/>
      <c r="F13" s="270"/>
    </row>
    <row r="14" spans="1:8">
      <c r="A14" s="251"/>
      <c r="B14" s="257" t="s">
        <v>81</v>
      </c>
      <c r="C14" s="253"/>
      <c r="D14" s="253"/>
      <c r="E14" s="253"/>
      <c r="F14" s="253"/>
    </row>
    <row r="15" spans="1:8">
      <c r="A15" s="248"/>
      <c r="B15" s="257" t="s">
        <v>301</v>
      </c>
      <c r="C15" s="253"/>
      <c r="D15" s="253"/>
      <c r="E15" s="253"/>
      <c r="F15" s="253"/>
    </row>
    <row r="16" spans="1:8">
      <c r="A16" s="248"/>
      <c r="B16" s="257" t="s">
        <v>74</v>
      </c>
      <c r="C16" s="253"/>
      <c r="D16" s="253"/>
      <c r="E16" s="253"/>
      <c r="F16" s="253"/>
    </row>
    <row r="17" spans="1:6">
      <c r="A17" s="251"/>
      <c r="B17" s="257" t="s">
        <v>302</v>
      </c>
      <c r="C17" s="253"/>
      <c r="D17" s="253"/>
      <c r="E17" s="253"/>
      <c r="F17" s="253"/>
    </row>
    <row r="18" spans="1:6">
      <c r="A18" s="248"/>
      <c r="B18" s="257" t="s">
        <v>75</v>
      </c>
      <c r="C18" s="253"/>
      <c r="D18" s="253"/>
      <c r="E18" s="253"/>
      <c r="F18" s="253"/>
    </row>
    <row r="19" spans="1:6">
      <c r="A19" s="248"/>
      <c r="B19" s="257" t="s">
        <v>83</v>
      </c>
      <c r="C19" s="253"/>
      <c r="D19" s="253"/>
      <c r="E19" s="253"/>
      <c r="F19" s="253"/>
    </row>
    <row r="20" spans="1:6">
      <c r="A20" s="251"/>
      <c r="B20" s="257" t="s">
        <v>80</v>
      </c>
      <c r="C20" s="258"/>
      <c r="D20" s="258"/>
      <c r="E20" s="258"/>
      <c r="F20" s="258"/>
    </row>
    <row r="21" spans="1:6" ht="18.75">
      <c r="A21" s="249"/>
      <c r="B21" s="257" t="s">
        <v>303</v>
      </c>
      <c r="C21" s="259"/>
      <c r="D21" s="260"/>
      <c r="E21" s="260"/>
      <c r="F21" s="260"/>
    </row>
    <row r="22" spans="1:6">
      <c r="A22" s="249"/>
      <c r="B22" s="257" t="s">
        <v>82</v>
      </c>
      <c r="C22" s="249"/>
      <c r="D22" s="249"/>
      <c r="E22" s="249"/>
      <c r="F22" s="249"/>
    </row>
    <row r="23" spans="1:6">
      <c r="A23" s="249"/>
      <c r="B23" s="257" t="s">
        <v>72</v>
      </c>
      <c r="C23" s="249"/>
      <c r="D23" s="249"/>
      <c r="E23" s="249"/>
      <c r="F23" s="249"/>
    </row>
    <row r="24" spans="1:6">
      <c r="A24" s="261"/>
      <c r="B24" s="255" t="s">
        <v>300</v>
      </c>
      <c r="C24" s="262">
        <f>SUM(C14:C23)</f>
        <v>0</v>
      </c>
      <c r="D24" s="262">
        <f t="shared" ref="D24:F24" si="1">SUM(D14:D23)</f>
        <v>0</v>
      </c>
      <c r="E24" s="262">
        <f t="shared" si="1"/>
        <v>0</v>
      </c>
      <c r="F24" s="262">
        <f t="shared" si="1"/>
        <v>0</v>
      </c>
    </row>
    <row r="25" spans="1:6" ht="18.75">
      <c r="A25" s="246"/>
      <c r="B25" s="247" t="s">
        <v>63</v>
      </c>
      <c r="C25" s="263">
        <f>+C12+C24</f>
        <v>0</v>
      </c>
      <c r="D25" s="263">
        <f t="shared" ref="D25:F25" si="2">+D12+D24</f>
        <v>0</v>
      </c>
      <c r="E25" s="263">
        <f t="shared" si="2"/>
        <v>0</v>
      </c>
      <c r="F25" s="263">
        <f t="shared" si="2"/>
        <v>0</v>
      </c>
    </row>
  </sheetData>
  <mergeCells count="4">
    <mergeCell ref="A4:F4"/>
    <mergeCell ref="A1:B1"/>
    <mergeCell ref="A2:B2"/>
    <mergeCell ref="A3:B3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L18"/>
  <sheetViews>
    <sheetView workbookViewId="0">
      <selection activeCell="I6" sqref="I6:K6"/>
    </sheetView>
  </sheetViews>
  <sheetFormatPr defaultRowHeight="15"/>
  <cols>
    <col min="1" max="1" width="28.85546875" customWidth="1"/>
    <col min="2" max="2" width="15.85546875" customWidth="1"/>
    <col min="3" max="3" width="11.7109375" customWidth="1"/>
    <col min="4" max="4" width="14.140625" customWidth="1"/>
    <col min="5" max="5" width="14.85546875" customWidth="1"/>
    <col min="6" max="6" width="16.85546875" customWidth="1"/>
    <col min="7" max="8" width="12.85546875" customWidth="1"/>
    <col min="9" max="9" width="15.28515625" customWidth="1"/>
    <col min="10" max="10" width="18.140625" customWidth="1"/>
    <col min="11" max="11" width="16.7109375" customWidth="1"/>
    <col min="12" max="12" width="10.5703125" bestFit="1" customWidth="1"/>
  </cols>
  <sheetData>
    <row r="1" spans="1:12">
      <c r="A1" s="226" t="s">
        <v>28</v>
      </c>
      <c r="B1" s="93">
        <v>2027</v>
      </c>
      <c r="C1" s="19"/>
      <c r="F1" s="9"/>
    </row>
    <row r="2" spans="1:12" ht="19.5">
      <c r="A2" s="227" t="s">
        <v>68</v>
      </c>
      <c r="B2" s="104" t="s">
        <v>293</v>
      </c>
      <c r="C2" s="132" t="s">
        <v>268</v>
      </c>
    </row>
    <row r="3" spans="1:12">
      <c r="A3" s="227" t="s">
        <v>19</v>
      </c>
      <c r="B3" s="105"/>
      <c r="C3" s="1"/>
    </row>
    <row r="4" spans="1:12">
      <c r="K4" t="s">
        <v>188</v>
      </c>
    </row>
    <row r="5" spans="1:12" ht="15.75" thickBot="1">
      <c r="A5" s="19"/>
      <c r="B5" s="19"/>
      <c r="C5" s="19"/>
      <c r="D5" s="19"/>
      <c r="E5" s="19"/>
      <c r="F5" s="19"/>
      <c r="G5" s="19"/>
      <c r="H5" s="19"/>
      <c r="I5" s="19"/>
      <c r="J5" s="19"/>
      <c r="K5" s="161" t="s">
        <v>119</v>
      </c>
    </row>
    <row r="6" spans="1:12" ht="15.75" thickBot="1">
      <c r="A6" s="424" t="s">
        <v>269</v>
      </c>
      <c r="B6" s="425"/>
      <c r="C6" s="426"/>
      <c r="D6" s="424" t="s">
        <v>270</v>
      </c>
      <c r="E6" s="425"/>
      <c r="F6" s="426"/>
      <c r="G6" s="427" t="s">
        <v>271</v>
      </c>
      <c r="H6" s="429" t="s">
        <v>272</v>
      </c>
      <c r="I6" s="431" t="s">
        <v>307</v>
      </c>
      <c r="J6" s="432"/>
      <c r="K6" s="433"/>
    </row>
    <row r="7" spans="1:12" ht="30.75" thickBot="1">
      <c r="A7" s="231" t="s">
        <v>273</v>
      </c>
      <c r="B7" s="232" t="s">
        <v>274</v>
      </c>
      <c r="C7" s="233" t="s">
        <v>275</v>
      </c>
      <c r="D7" s="234" t="s">
        <v>276</v>
      </c>
      <c r="E7" s="235" t="s">
        <v>277</v>
      </c>
      <c r="F7" s="233" t="s">
        <v>278</v>
      </c>
      <c r="G7" s="428"/>
      <c r="H7" s="430"/>
      <c r="I7" s="231" t="s">
        <v>273</v>
      </c>
      <c r="J7" s="232" t="s">
        <v>277</v>
      </c>
      <c r="K7" s="236" t="s">
        <v>14</v>
      </c>
    </row>
    <row r="8" spans="1:12">
      <c r="A8" s="162"/>
      <c r="B8" s="162"/>
      <c r="C8" s="162">
        <f>+B8+A8</f>
        <v>0</v>
      </c>
      <c r="D8" s="162"/>
      <c r="E8" s="162"/>
      <c r="F8" s="162">
        <f>+E8+D8</f>
        <v>0</v>
      </c>
      <c r="G8" s="162"/>
      <c r="H8" s="162"/>
      <c r="I8" s="162"/>
      <c r="J8" s="162"/>
      <c r="K8" s="162">
        <f>+J8+I8</f>
        <v>0</v>
      </c>
      <c r="L8" s="163"/>
    </row>
    <row r="11" spans="1:12" ht="20.25">
      <c r="A11" s="8"/>
      <c r="C11" s="36"/>
      <c r="E11" s="36" t="s">
        <v>120</v>
      </c>
    </row>
    <row r="12" spans="1:12">
      <c r="A12" s="237"/>
      <c r="B12" s="238" t="s">
        <v>279</v>
      </c>
      <c r="C12" s="238" t="s">
        <v>262</v>
      </c>
      <c r="D12" s="238" t="s">
        <v>263</v>
      </c>
      <c r="E12" s="238" t="s">
        <v>280</v>
      </c>
    </row>
    <row r="13" spans="1:12" ht="29.25">
      <c r="A13" s="230" t="s">
        <v>281</v>
      </c>
      <c r="B13" s="106"/>
      <c r="C13" s="229"/>
      <c r="D13" s="106"/>
      <c r="E13" s="106"/>
    </row>
    <row r="14" spans="1:12">
      <c r="A14" s="228" t="s">
        <v>282</v>
      </c>
      <c r="B14" s="229"/>
      <c r="C14" s="229"/>
      <c r="D14" s="106"/>
      <c r="E14" s="106"/>
    </row>
    <row r="15" spans="1:12">
      <c r="A15" s="228" t="s">
        <v>283</v>
      </c>
      <c r="B15" s="229"/>
      <c r="C15" s="229"/>
      <c r="D15" s="106"/>
      <c r="E15" s="106"/>
      <c r="F15" s="32"/>
    </row>
    <row r="16" spans="1:12">
      <c r="A16" s="228" t="s">
        <v>186</v>
      </c>
      <c r="B16" s="229"/>
      <c r="C16" s="229"/>
      <c r="D16" s="106"/>
      <c r="E16" s="106"/>
      <c r="F16" s="9"/>
    </row>
    <row r="17" spans="6:6">
      <c r="F17" s="9"/>
    </row>
    <row r="18" spans="6:6">
      <c r="F18" s="9"/>
    </row>
  </sheetData>
  <mergeCells count="5">
    <mergeCell ref="A6:C6"/>
    <mergeCell ref="D6:F6"/>
    <mergeCell ref="G6:G7"/>
    <mergeCell ref="H6:H7"/>
    <mergeCell ref="I6:K6"/>
  </mergeCells>
  <pageMargins left="0.7" right="0.7" top="0.75" bottom="0.75" header="0.3" footer="0.3"/>
  <pageSetup paperSize="5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E52AD-835A-4AC7-93A6-CA020E4C20A5}">
  <dimension ref="A1:N25"/>
  <sheetViews>
    <sheetView workbookViewId="0">
      <selection activeCell="G30" sqref="G30"/>
    </sheetView>
  </sheetViews>
  <sheetFormatPr defaultRowHeight="15.75"/>
  <cols>
    <col min="1" max="1" width="7.28515625" style="34" customWidth="1"/>
    <col min="2" max="2" width="24.140625" style="34" customWidth="1"/>
    <col min="3" max="3" width="13.7109375" style="34" customWidth="1"/>
    <col min="4" max="4" width="13" style="34" customWidth="1"/>
    <col min="5" max="5" width="15" style="34" customWidth="1"/>
    <col min="6" max="6" width="19.42578125" style="34" bestFit="1" customWidth="1"/>
    <col min="7" max="7" width="18.28515625" style="34" customWidth="1"/>
    <col min="8" max="8" width="17.7109375" style="34" customWidth="1"/>
    <col min="9" max="16384" width="9.140625" style="34"/>
  </cols>
  <sheetData>
    <row r="1" spans="1:8" ht="18.75">
      <c r="H1" s="276" t="s">
        <v>331</v>
      </c>
    </row>
    <row r="2" spans="1:8" ht="18.75">
      <c r="A2" s="434" t="s">
        <v>332</v>
      </c>
      <c r="B2" s="434"/>
      <c r="C2" s="434"/>
      <c r="D2" s="434"/>
      <c r="E2" s="434"/>
      <c r="F2" s="434"/>
      <c r="G2" s="434"/>
      <c r="H2" s="434"/>
    </row>
    <row r="4" spans="1:8">
      <c r="A4" s="34" t="s">
        <v>330</v>
      </c>
    </row>
    <row r="5" spans="1:8">
      <c r="A5" s="34" t="s">
        <v>329</v>
      </c>
    </row>
    <row r="6" spans="1:8">
      <c r="A6" s="34" t="s">
        <v>328</v>
      </c>
    </row>
    <row r="7" spans="1:8" ht="16.5" thickBot="1"/>
    <row r="8" spans="1:8" ht="31.5">
      <c r="A8" s="301" t="s">
        <v>40</v>
      </c>
      <c r="B8" s="299" t="s">
        <v>327</v>
      </c>
      <c r="C8" s="300" t="s">
        <v>46</v>
      </c>
      <c r="D8" s="299" t="s">
        <v>48</v>
      </c>
      <c r="E8" s="300" t="s">
        <v>45</v>
      </c>
      <c r="F8" s="299" t="s">
        <v>326</v>
      </c>
      <c r="G8" s="299" t="s">
        <v>44</v>
      </c>
      <c r="H8" s="298" t="s">
        <v>325</v>
      </c>
    </row>
    <row r="9" spans="1:8">
      <c r="A9" s="296"/>
      <c r="B9" s="129"/>
      <c r="C9" s="129"/>
      <c r="D9" s="129"/>
      <c r="E9" s="129"/>
      <c r="F9" s="129"/>
      <c r="G9" s="297"/>
      <c r="H9" s="294"/>
    </row>
    <row r="10" spans="1:8">
      <c r="A10" s="296"/>
      <c r="B10" s="129"/>
      <c r="C10" s="129"/>
      <c r="D10" s="129"/>
      <c r="E10" s="129"/>
      <c r="F10" s="129"/>
      <c r="G10" s="295"/>
      <c r="H10" s="294"/>
    </row>
    <row r="11" spans="1:8">
      <c r="A11" s="296"/>
      <c r="B11" s="129"/>
      <c r="C11" s="129"/>
      <c r="D11" s="129"/>
      <c r="E11" s="129"/>
      <c r="F11" s="129"/>
      <c r="G11" s="295"/>
      <c r="H11" s="294"/>
    </row>
    <row r="12" spans="1:8">
      <c r="A12" s="296"/>
      <c r="B12" s="129"/>
      <c r="C12" s="129"/>
      <c r="D12" s="129"/>
      <c r="E12" s="129"/>
      <c r="F12" s="129"/>
      <c r="G12" s="295"/>
      <c r="H12" s="294"/>
    </row>
    <row r="13" spans="1:8">
      <c r="A13" s="296"/>
      <c r="B13" s="129"/>
      <c r="C13" s="129"/>
      <c r="D13" s="129"/>
      <c r="E13" s="129"/>
      <c r="F13" s="129"/>
      <c r="G13" s="295"/>
      <c r="H13" s="294"/>
    </row>
    <row r="14" spans="1:8">
      <c r="A14" s="296"/>
      <c r="B14" s="129"/>
      <c r="C14" s="129"/>
      <c r="D14" s="129"/>
      <c r="E14" s="129"/>
      <c r="F14" s="129"/>
      <c r="G14" s="295"/>
      <c r="H14" s="294"/>
    </row>
    <row r="15" spans="1:8">
      <c r="A15" s="296"/>
      <c r="B15" s="129"/>
      <c r="C15" s="129"/>
      <c r="D15" s="129"/>
      <c r="E15" s="129"/>
      <c r="F15" s="129"/>
      <c r="G15" s="295"/>
      <c r="H15" s="294"/>
    </row>
    <row r="16" spans="1:8">
      <c r="A16" s="296"/>
      <c r="B16" s="129"/>
      <c r="C16" s="129"/>
      <c r="D16" s="129"/>
      <c r="E16" s="129"/>
      <c r="F16" s="129"/>
      <c r="G16" s="295"/>
      <c r="H16" s="294"/>
    </row>
    <row r="17" spans="1:14">
      <c r="A17" s="296"/>
      <c r="B17" s="129"/>
      <c r="C17" s="129"/>
      <c r="D17" s="129"/>
      <c r="E17" s="129"/>
      <c r="F17" s="129"/>
      <c r="G17" s="295"/>
      <c r="H17" s="294"/>
    </row>
    <row r="18" spans="1:14" ht="16.5" thickBot="1">
      <c r="A18" s="293"/>
      <c r="B18" s="435" t="s">
        <v>324</v>
      </c>
      <c r="C18" s="436"/>
      <c r="D18" s="436"/>
      <c r="E18" s="436"/>
      <c r="F18" s="436"/>
      <c r="G18" s="437"/>
      <c r="H18" s="292"/>
    </row>
    <row r="20" spans="1:14">
      <c r="A20" s="33" t="s">
        <v>323</v>
      </c>
    </row>
    <row r="22" spans="1:14" customFormat="1">
      <c r="A22" t="s">
        <v>315</v>
      </c>
      <c r="C22" s="33"/>
      <c r="D22" t="s">
        <v>316</v>
      </c>
      <c r="I22" s="34"/>
      <c r="M22" s="290"/>
      <c r="N22" s="290"/>
    </row>
    <row r="23" spans="1:14" customFormat="1">
      <c r="A23" t="s">
        <v>317</v>
      </c>
      <c r="C23" s="33"/>
      <c r="D23" t="s">
        <v>317</v>
      </c>
      <c r="F23" s="33"/>
      <c r="G23" s="291" t="s">
        <v>318</v>
      </c>
      <c r="H23" s="289"/>
      <c r="I23" s="34"/>
      <c r="N23" s="290"/>
    </row>
    <row r="24" spans="1:14" customFormat="1">
      <c r="A24" t="s">
        <v>319</v>
      </c>
      <c r="C24" s="33"/>
      <c r="D24" t="s">
        <v>319</v>
      </c>
      <c r="F24" s="33"/>
      <c r="G24" s="289" t="s">
        <v>320</v>
      </c>
      <c r="H24" s="289"/>
      <c r="I24" s="34"/>
      <c r="N24" s="290"/>
    </row>
    <row r="25" spans="1:14" customFormat="1">
      <c r="A25" t="s">
        <v>321</v>
      </c>
      <c r="C25" s="33"/>
      <c r="D25" t="s">
        <v>321</v>
      </c>
      <c r="F25" s="33"/>
      <c r="G25" s="289" t="s">
        <v>322</v>
      </c>
      <c r="H25" s="289"/>
      <c r="I25" s="34"/>
      <c r="N25" s="290"/>
    </row>
  </sheetData>
  <mergeCells count="2">
    <mergeCell ref="A2:H2"/>
    <mergeCell ref="B18:G18"/>
  </mergeCells>
  <pageMargins left="0.7" right="0.7" top="0.75" bottom="0.75" header="0.3" footer="0.3"/>
  <pageSetup paperSize="5" orientation="landscape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61063-CEA5-4659-BD8F-BD2791F884DC}">
  <dimension ref="A1:N31"/>
  <sheetViews>
    <sheetView workbookViewId="0">
      <selection activeCell="F8" sqref="F8"/>
    </sheetView>
  </sheetViews>
  <sheetFormatPr defaultRowHeight="15.75"/>
  <cols>
    <col min="1" max="1" width="6.7109375" style="274" customWidth="1"/>
    <col min="2" max="2" width="25" style="33" customWidth="1"/>
    <col min="3" max="3" width="20.140625" style="33" customWidth="1"/>
    <col min="4" max="4" width="15" style="33" customWidth="1"/>
    <col min="5" max="5" width="10.140625" style="33" customWidth="1"/>
    <col min="6" max="6" width="9.85546875" style="33" customWidth="1"/>
    <col min="7" max="7" width="14.140625" style="33" customWidth="1"/>
    <col min="8" max="8" width="13.42578125" style="33" customWidth="1"/>
    <col min="9" max="9" width="15.7109375" style="33" customWidth="1"/>
    <col min="10" max="256" width="9.140625" style="33"/>
    <col min="257" max="257" width="6.7109375" style="33" customWidth="1"/>
    <col min="258" max="258" width="24.7109375" style="33" customWidth="1"/>
    <col min="259" max="259" width="20.140625" style="33" customWidth="1"/>
    <col min="260" max="260" width="15" style="33" customWidth="1"/>
    <col min="261" max="261" width="10.140625" style="33" customWidth="1"/>
    <col min="262" max="262" width="9.85546875" style="33" customWidth="1"/>
    <col min="263" max="263" width="14.140625" style="33" customWidth="1"/>
    <col min="264" max="264" width="13.42578125" style="33" customWidth="1"/>
    <col min="265" max="265" width="15.7109375" style="33" customWidth="1"/>
    <col min="266" max="512" width="9.140625" style="33"/>
    <col min="513" max="513" width="6.7109375" style="33" customWidth="1"/>
    <col min="514" max="514" width="24.7109375" style="33" customWidth="1"/>
    <col min="515" max="515" width="20.140625" style="33" customWidth="1"/>
    <col min="516" max="516" width="15" style="33" customWidth="1"/>
    <col min="517" max="517" width="10.140625" style="33" customWidth="1"/>
    <col min="518" max="518" width="9.85546875" style="33" customWidth="1"/>
    <col min="519" max="519" width="14.140625" style="33" customWidth="1"/>
    <col min="520" max="520" width="13.42578125" style="33" customWidth="1"/>
    <col min="521" max="521" width="15.7109375" style="33" customWidth="1"/>
    <col min="522" max="768" width="9.140625" style="33"/>
    <col min="769" max="769" width="6.7109375" style="33" customWidth="1"/>
    <col min="770" max="770" width="24.7109375" style="33" customWidth="1"/>
    <col min="771" max="771" width="20.140625" style="33" customWidth="1"/>
    <col min="772" max="772" width="15" style="33" customWidth="1"/>
    <col min="773" max="773" width="10.140625" style="33" customWidth="1"/>
    <col min="774" max="774" width="9.85546875" style="33" customWidth="1"/>
    <col min="775" max="775" width="14.140625" style="33" customWidth="1"/>
    <col min="776" max="776" width="13.42578125" style="33" customWidth="1"/>
    <col min="777" max="777" width="15.7109375" style="33" customWidth="1"/>
    <col min="778" max="1024" width="9.140625" style="33"/>
    <col min="1025" max="1025" width="6.7109375" style="33" customWidth="1"/>
    <col min="1026" max="1026" width="24.7109375" style="33" customWidth="1"/>
    <col min="1027" max="1027" width="20.140625" style="33" customWidth="1"/>
    <col min="1028" max="1028" width="15" style="33" customWidth="1"/>
    <col min="1029" max="1029" width="10.140625" style="33" customWidth="1"/>
    <col min="1030" max="1030" width="9.85546875" style="33" customWidth="1"/>
    <col min="1031" max="1031" width="14.140625" style="33" customWidth="1"/>
    <col min="1032" max="1032" width="13.42578125" style="33" customWidth="1"/>
    <col min="1033" max="1033" width="15.7109375" style="33" customWidth="1"/>
    <col min="1034" max="1280" width="9.140625" style="33"/>
    <col min="1281" max="1281" width="6.7109375" style="33" customWidth="1"/>
    <col min="1282" max="1282" width="24.7109375" style="33" customWidth="1"/>
    <col min="1283" max="1283" width="20.140625" style="33" customWidth="1"/>
    <col min="1284" max="1284" width="15" style="33" customWidth="1"/>
    <col min="1285" max="1285" width="10.140625" style="33" customWidth="1"/>
    <col min="1286" max="1286" width="9.85546875" style="33" customWidth="1"/>
    <col min="1287" max="1287" width="14.140625" style="33" customWidth="1"/>
    <col min="1288" max="1288" width="13.42578125" style="33" customWidth="1"/>
    <col min="1289" max="1289" width="15.7109375" style="33" customWidth="1"/>
    <col min="1290" max="1536" width="9.140625" style="33"/>
    <col min="1537" max="1537" width="6.7109375" style="33" customWidth="1"/>
    <col min="1538" max="1538" width="24.7109375" style="33" customWidth="1"/>
    <col min="1539" max="1539" width="20.140625" style="33" customWidth="1"/>
    <col min="1540" max="1540" width="15" style="33" customWidth="1"/>
    <col min="1541" max="1541" width="10.140625" style="33" customWidth="1"/>
    <col min="1542" max="1542" width="9.85546875" style="33" customWidth="1"/>
    <col min="1543" max="1543" width="14.140625" style="33" customWidth="1"/>
    <col min="1544" max="1544" width="13.42578125" style="33" customWidth="1"/>
    <col min="1545" max="1545" width="15.7109375" style="33" customWidth="1"/>
    <col min="1546" max="1792" width="9.140625" style="33"/>
    <col min="1793" max="1793" width="6.7109375" style="33" customWidth="1"/>
    <col min="1794" max="1794" width="24.7109375" style="33" customWidth="1"/>
    <col min="1795" max="1795" width="20.140625" style="33" customWidth="1"/>
    <col min="1796" max="1796" width="15" style="33" customWidth="1"/>
    <col min="1797" max="1797" width="10.140625" style="33" customWidth="1"/>
    <col min="1798" max="1798" width="9.85546875" style="33" customWidth="1"/>
    <col min="1799" max="1799" width="14.140625" style="33" customWidth="1"/>
    <col min="1800" max="1800" width="13.42578125" style="33" customWidth="1"/>
    <col min="1801" max="1801" width="15.7109375" style="33" customWidth="1"/>
    <col min="1802" max="2048" width="9.140625" style="33"/>
    <col min="2049" max="2049" width="6.7109375" style="33" customWidth="1"/>
    <col min="2050" max="2050" width="24.7109375" style="33" customWidth="1"/>
    <col min="2051" max="2051" width="20.140625" style="33" customWidth="1"/>
    <col min="2052" max="2052" width="15" style="33" customWidth="1"/>
    <col min="2053" max="2053" width="10.140625" style="33" customWidth="1"/>
    <col min="2054" max="2054" width="9.85546875" style="33" customWidth="1"/>
    <col min="2055" max="2055" width="14.140625" style="33" customWidth="1"/>
    <col min="2056" max="2056" width="13.42578125" style="33" customWidth="1"/>
    <col min="2057" max="2057" width="15.7109375" style="33" customWidth="1"/>
    <col min="2058" max="2304" width="9.140625" style="33"/>
    <col min="2305" max="2305" width="6.7109375" style="33" customWidth="1"/>
    <col min="2306" max="2306" width="24.7109375" style="33" customWidth="1"/>
    <col min="2307" max="2307" width="20.140625" style="33" customWidth="1"/>
    <col min="2308" max="2308" width="15" style="33" customWidth="1"/>
    <col min="2309" max="2309" width="10.140625" style="33" customWidth="1"/>
    <col min="2310" max="2310" width="9.85546875" style="33" customWidth="1"/>
    <col min="2311" max="2311" width="14.140625" style="33" customWidth="1"/>
    <col min="2312" max="2312" width="13.42578125" style="33" customWidth="1"/>
    <col min="2313" max="2313" width="15.7109375" style="33" customWidth="1"/>
    <col min="2314" max="2560" width="9.140625" style="33"/>
    <col min="2561" max="2561" width="6.7109375" style="33" customWidth="1"/>
    <col min="2562" max="2562" width="24.7109375" style="33" customWidth="1"/>
    <col min="2563" max="2563" width="20.140625" style="33" customWidth="1"/>
    <col min="2564" max="2564" width="15" style="33" customWidth="1"/>
    <col min="2565" max="2565" width="10.140625" style="33" customWidth="1"/>
    <col min="2566" max="2566" width="9.85546875" style="33" customWidth="1"/>
    <col min="2567" max="2567" width="14.140625" style="33" customWidth="1"/>
    <col min="2568" max="2568" width="13.42578125" style="33" customWidth="1"/>
    <col min="2569" max="2569" width="15.7109375" style="33" customWidth="1"/>
    <col min="2570" max="2816" width="9.140625" style="33"/>
    <col min="2817" max="2817" width="6.7109375" style="33" customWidth="1"/>
    <col min="2818" max="2818" width="24.7109375" style="33" customWidth="1"/>
    <col min="2819" max="2819" width="20.140625" style="33" customWidth="1"/>
    <col min="2820" max="2820" width="15" style="33" customWidth="1"/>
    <col min="2821" max="2821" width="10.140625" style="33" customWidth="1"/>
    <col min="2822" max="2822" width="9.85546875" style="33" customWidth="1"/>
    <col min="2823" max="2823" width="14.140625" style="33" customWidth="1"/>
    <col min="2824" max="2824" width="13.42578125" style="33" customWidth="1"/>
    <col min="2825" max="2825" width="15.7109375" style="33" customWidth="1"/>
    <col min="2826" max="3072" width="9.140625" style="33"/>
    <col min="3073" max="3073" width="6.7109375" style="33" customWidth="1"/>
    <col min="3074" max="3074" width="24.7109375" style="33" customWidth="1"/>
    <col min="3075" max="3075" width="20.140625" style="33" customWidth="1"/>
    <col min="3076" max="3076" width="15" style="33" customWidth="1"/>
    <col min="3077" max="3077" width="10.140625" style="33" customWidth="1"/>
    <col min="3078" max="3078" width="9.85546875" style="33" customWidth="1"/>
    <col min="3079" max="3079" width="14.140625" style="33" customWidth="1"/>
    <col min="3080" max="3080" width="13.42578125" style="33" customWidth="1"/>
    <col min="3081" max="3081" width="15.7109375" style="33" customWidth="1"/>
    <col min="3082" max="3328" width="9.140625" style="33"/>
    <col min="3329" max="3329" width="6.7109375" style="33" customWidth="1"/>
    <col min="3330" max="3330" width="24.7109375" style="33" customWidth="1"/>
    <col min="3331" max="3331" width="20.140625" style="33" customWidth="1"/>
    <col min="3332" max="3332" width="15" style="33" customWidth="1"/>
    <col min="3333" max="3333" width="10.140625" style="33" customWidth="1"/>
    <col min="3334" max="3334" width="9.85546875" style="33" customWidth="1"/>
    <col min="3335" max="3335" width="14.140625" style="33" customWidth="1"/>
    <col min="3336" max="3336" width="13.42578125" style="33" customWidth="1"/>
    <col min="3337" max="3337" width="15.7109375" style="33" customWidth="1"/>
    <col min="3338" max="3584" width="9.140625" style="33"/>
    <col min="3585" max="3585" width="6.7109375" style="33" customWidth="1"/>
    <col min="3586" max="3586" width="24.7109375" style="33" customWidth="1"/>
    <col min="3587" max="3587" width="20.140625" style="33" customWidth="1"/>
    <col min="3588" max="3588" width="15" style="33" customWidth="1"/>
    <col min="3589" max="3589" width="10.140625" style="33" customWidth="1"/>
    <col min="3590" max="3590" width="9.85546875" style="33" customWidth="1"/>
    <col min="3591" max="3591" width="14.140625" style="33" customWidth="1"/>
    <col min="3592" max="3592" width="13.42578125" style="33" customWidth="1"/>
    <col min="3593" max="3593" width="15.7109375" style="33" customWidth="1"/>
    <col min="3594" max="3840" width="9.140625" style="33"/>
    <col min="3841" max="3841" width="6.7109375" style="33" customWidth="1"/>
    <col min="3842" max="3842" width="24.7109375" style="33" customWidth="1"/>
    <col min="3843" max="3843" width="20.140625" style="33" customWidth="1"/>
    <col min="3844" max="3844" width="15" style="33" customWidth="1"/>
    <col min="3845" max="3845" width="10.140625" style="33" customWidth="1"/>
    <col min="3846" max="3846" width="9.85546875" style="33" customWidth="1"/>
    <col min="3847" max="3847" width="14.140625" style="33" customWidth="1"/>
    <col min="3848" max="3848" width="13.42578125" style="33" customWidth="1"/>
    <col min="3849" max="3849" width="15.7109375" style="33" customWidth="1"/>
    <col min="3850" max="4096" width="9.140625" style="33"/>
    <col min="4097" max="4097" width="6.7109375" style="33" customWidth="1"/>
    <col min="4098" max="4098" width="24.7109375" style="33" customWidth="1"/>
    <col min="4099" max="4099" width="20.140625" style="33" customWidth="1"/>
    <col min="4100" max="4100" width="15" style="33" customWidth="1"/>
    <col min="4101" max="4101" width="10.140625" style="33" customWidth="1"/>
    <col min="4102" max="4102" width="9.85546875" style="33" customWidth="1"/>
    <col min="4103" max="4103" width="14.140625" style="33" customWidth="1"/>
    <col min="4104" max="4104" width="13.42578125" style="33" customWidth="1"/>
    <col min="4105" max="4105" width="15.7109375" style="33" customWidth="1"/>
    <col min="4106" max="4352" width="9.140625" style="33"/>
    <col min="4353" max="4353" width="6.7109375" style="33" customWidth="1"/>
    <col min="4354" max="4354" width="24.7109375" style="33" customWidth="1"/>
    <col min="4355" max="4355" width="20.140625" style="33" customWidth="1"/>
    <col min="4356" max="4356" width="15" style="33" customWidth="1"/>
    <col min="4357" max="4357" width="10.140625" style="33" customWidth="1"/>
    <col min="4358" max="4358" width="9.85546875" style="33" customWidth="1"/>
    <col min="4359" max="4359" width="14.140625" style="33" customWidth="1"/>
    <col min="4360" max="4360" width="13.42578125" style="33" customWidth="1"/>
    <col min="4361" max="4361" width="15.7109375" style="33" customWidth="1"/>
    <col min="4362" max="4608" width="9.140625" style="33"/>
    <col min="4609" max="4609" width="6.7109375" style="33" customWidth="1"/>
    <col min="4610" max="4610" width="24.7109375" style="33" customWidth="1"/>
    <col min="4611" max="4611" width="20.140625" style="33" customWidth="1"/>
    <col min="4612" max="4612" width="15" style="33" customWidth="1"/>
    <col min="4613" max="4613" width="10.140625" style="33" customWidth="1"/>
    <col min="4614" max="4614" width="9.85546875" style="33" customWidth="1"/>
    <col min="4615" max="4615" width="14.140625" style="33" customWidth="1"/>
    <col min="4616" max="4616" width="13.42578125" style="33" customWidth="1"/>
    <col min="4617" max="4617" width="15.7109375" style="33" customWidth="1"/>
    <col min="4618" max="4864" width="9.140625" style="33"/>
    <col min="4865" max="4865" width="6.7109375" style="33" customWidth="1"/>
    <col min="4866" max="4866" width="24.7109375" style="33" customWidth="1"/>
    <col min="4867" max="4867" width="20.140625" style="33" customWidth="1"/>
    <col min="4868" max="4868" width="15" style="33" customWidth="1"/>
    <col min="4869" max="4869" width="10.140625" style="33" customWidth="1"/>
    <col min="4870" max="4870" width="9.85546875" style="33" customWidth="1"/>
    <col min="4871" max="4871" width="14.140625" style="33" customWidth="1"/>
    <col min="4872" max="4872" width="13.42578125" style="33" customWidth="1"/>
    <col min="4873" max="4873" width="15.7109375" style="33" customWidth="1"/>
    <col min="4874" max="5120" width="9.140625" style="33"/>
    <col min="5121" max="5121" width="6.7109375" style="33" customWidth="1"/>
    <col min="5122" max="5122" width="24.7109375" style="33" customWidth="1"/>
    <col min="5123" max="5123" width="20.140625" style="33" customWidth="1"/>
    <col min="5124" max="5124" width="15" style="33" customWidth="1"/>
    <col min="5125" max="5125" width="10.140625" style="33" customWidth="1"/>
    <col min="5126" max="5126" width="9.85546875" style="33" customWidth="1"/>
    <col min="5127" max="5127" width="14.140625" style="33" customWidth="1"/>
    <col min="5128" max="5128" width="13.42578125" style="33" customWidth="1"/>
    <col min="5129" max="5129" width="15.7109375" style="33" customWidth="1"/>
    <col min="5130" max="5376" width="9.140625" style="33"/>
    <col min="5377" max="5377" width="6.7109375" style="33" customWidth="1"/>
    <col min="5378" max="5378" width="24.7109375" style="33" customWidth="1"/>
    <col min="5379" max="5379" width="20.140625" style="33" customWidth="1"/>
    <col min="5380" max="5380" width="15" style="33" customWidth="1"/>
    <col min="5381" max="5381" width="10.140625" style="33" customWidth="1"/>
    <col min="5382" max="5382" width="9.85546875" style="33" customWidth="1"/>
    <col min="5383" max="5383" width="14.140625" style="33" customWidth="1"/>
    <col min="5384" max="5384" width="13.42578125" style="33" customWidth="1"/>
    <col min="5385" max="5385" width="15.7109375" style="33" customWidth="1"/>
    <col min="5386" max="5632" width="9.140625" style="33"/>
    <col min="5633" max="5633" width="6.7109375" style="33" customWidth="1"/>
    <col min="5634" max="5634" width="24.7109375" style="33" customWidth="1"/>
    <col min="5635" max="5635" width="20.140625" style="33" customWidth="1"/>
    <col min="5636" max="5636" width="15" style="33" customWidth="1"/>
    <col min="5637" max="5637" width="10.140625" style="33" customWidth="1"/>
    <col min="5638" max="5638" width="9.85546875" style="33" customWidth="1"/>
    <col min="5639" max="5639" width="14.140625" style="33" customWidth="1"/>
    <col min="5640" max="5640" width="13.42578125" style="33" customWidth="1"/>
    <col min="5641" max="5641" width="15.7109375" style="33" customWidth="1"/>
    <col min="5642" max="5888" width="9.140625" style="33"/>
    <col min="5889" max="5889" width="6.7109375" style="33" customWidth="1"/>
    <col min="5890" max="5890" width="24.7109375" style="33" customWidth="1"/>
    <col min="5891" max="5891" width="20.140625" style="33" customWidth="1"/>
    <col min="5892" max="5892" width="15" style="33" customWidth="1"/>
    <col min="5893" max="5893" width="10.140625" style="33" customWidth="1"/>
    <col min="5894" max="5894" width="9.85546875" style="33" customWidth="1"/>
    <col min="5895" max="5895" width="14.140625" style="33" customWidth="1"/>
    <col min="5896" max="5896" width="13.42578125" style="33" customWidth="1"/>
    <col min="5897" max="5897" width="15.7109375" style="33" customWidth="1"/>
    <col min="5898" max="6144" width="9.140625" style="33"/>
    <col min="6145" max="6145" width="6.7109375" style="33" customWidth="1"/>
    <col min="6146" max="6146" width="24.7109375" style="33" customWidth="1"/>
    <col min="6147" max="6147" width="20.140625" style="33" customWidth="1"/>
    <col min="6148" max="6148" width="15" style="33" customWidth="1"/>
    <col min="6149" max="6149" width="10.140625" style="33" customWidth="1"/>
    <col min="6150" max="6150" width="9.85546875" style="33" customWidth="1"/>
    <col min="6151" max="6151" width="14.140625" style="33" customWidth="1"/>
    <col min="6152" max="6152" width="13.42578125" style="33" customWidth="1"/>
    <col min="6153" max="6153" width="15.7109375" style="33" customWidth="1"/>
    <col min="6154" max="6400" width="9.140625" style="33"/>
    <col min="6401" max="6401" width="6.7109375" style="33" customWidth="1"/>
    <col min="6402" max="6402" width="24.7109375" style="33" customWidth="1"/>
    <col min="6403" max="6403" width="20.140625" style="33" customWidth="1"/>
    <col min="6404" max="6404" width="15" style="33" customWidth="1"/>
    <col min="6405" max="6405" width="10.140625" style="33" customWidth="1"/>
    <col min="6406" max="6406" width="9.85546875" style="33" customWidth="1"/>
    <col min="6407" max="6407" width="14.140625" style="33" customWidth="1"/>
    <col min="6408" max="6408" width="13.42578125" style="33" customWidth="1"/>
    <col min="6409" max="6409" width="15.7109375" style="33" customWidth="1"/>
    <col min="6410" max="6656" width="9.140625" style="33"/>
    <col min="6657" max="6657" width="6.7109375" style="33" customWidth="1"/>
    <col min="6658" max="6658" width="24.7109375" style="33" customWidth="1"/>
    <col min="6659" max="6659" width="20.140625" style="33" customWidth="1"/>
    <col min="6660" max="6660" width="15" style="33" customWidth="1"/>
    <col min="6661" max="6661" width="10.140625" style="33" customWidth="1"/>
    <col min="6662" max="6662" width="9.85546875" style="33" customWidth="1"/>
    <col min="6663" max="6663" width="14.140625" style="33" customWidth="1"/>
    <col min="6664" max="6664" width="13.42578125" style="33" customWidth="1"/>
    <col min="6665" max="6665" width="15.7109375" style="33" customWidth="1"/>
    <col min="6666" max="6912" width="9.140625" style="33"/>
    <col min="6913" max="6913" width="6.7109375" style="33" customWidth="1"/>
    <col min="6914" max="6914" width="24.7109375" style="33" customWidth="1"/>
    <col min="6915" max="6915" width="20.140625" style="33" customWidth="1"/>
    <col min="6916" max="6916" width="15" style="33" customWidth="1"/>
    <col min="6917" max="6917" width="10.140625" style="33" customWidth="1"/>
    <col min="6918" max="6918" width="9.85546875" style="33" customWidth="1"/>
    <col min="6919" max="6919" width="14.140625" style="33" customWidth="1"/>
    <col min="6920" max="6920" width="13.42578125" style="33" customWidth="1"/>
    <col min="6921" max="6921" width="15.7109375" style="33" customWidth="1"/>
    <col min="6922" max="7168" width="9.140625" style="33"/>
    <col min="7169" max="7169" width="6.7109375" style="33" customWidth="1"/>
    <col min="7170" max="7170" width="24.7109375" style="33" customWidth="1"/>
    <col min="7171" max="7171" width="20.140625" style="33" customWidth="1"/>
    <col min="7172" max="7172" width="15" style="33" customWidth="1"/>
    <col min="7173" max="7173" width="10.140625" style="33" customWidth="1"/>
    <col min="7174" max="7174" width="9.85546875" style="33" customWidth="1"/>
    <col min="7175" max="7175" width="14.140625" style="33" customWidth="1"/>
    <col min="7176" max="7176" width="13.42578125" style="33" customWidth="1"/>
    <col min="7177" max="7177" width="15.7109375" style="33" customWidth="1"/>
    <col min="7178" max="7424" width="9.140625" style="33"/>
    <col min="7425" max="7425" width="6.7109375" style="33" customWidth="1"/>
    <col min="7426" max="7426" width="24.7109375" style="33" customWidth="1"/>
    <col min="7427" max="7427" width="20.140625" style="33" customWidth="1"/>
    <col min="7428" max="7428" width="15" style="33" customWidth="1"/>
    <col min="7429" max="7429" width="10.140625" style="33" customWidth="1"/>
    <col min="7430" max="7430" width="9.85546875" style="33" customWidth="1"/>
    <col min="7431" max="7431" width="14.140625" style="33" customWidth="1"/>
    <col min="7432" max="7432" width="13.42578125" style="33" customWidth="1"/>
    <col min="7433" max="7433" width="15.7109375" style="33" customWidth="1"/>
    <col min="7434" max="7680" width="9.140625" style="33"/>
    <col min="7681" max="7681" width="6.7109375" style="33" customWidth="1"/>
    <col min="7682" max="7682" width="24.7109375" style="33" customWidth="1"/>
    <col min="7683" max="7683" width="20.140625" style="33" customWidth="1"/>
    <col min="7684" max="7684" width="15" style="33" customWidth="1"/>
    <col min="7685" max="7685" width="10.140625" style="33" customWidth="1"/>
    <col min="7686" max="7686" width="9.85546875" style="33" customWidth="1"/>
    <col min="7687" max="7687" width="14.140625" style="33" customWidth="1"/>
    <col min="7688" max="7688" width="13.42578125" style="33" customWidth="1"/>
    <col min="7689" max="7689" width="15.7109375" style="33" customWidth="1"/>
    <col min="7690" max="7936" width="9.140625" style="33"/>
    <col min="7937" max="7937" width="6.7109375" style="33" customWidth="1"/>
    <col min="7938" max="7938" width="24.7109375" style="33" customWidth="1"/>
    <col min="7939" max="7939" width="20.140625" style="33" customWidth="1"/>
    <col min="7940" max="7940" width="15" style="33" customWidth="1"/>
    <col min="7941" max="7941" width="10.140625" style="33" customWidth="1"/>
    <col min="7942" max="7942" width="9.85546875" style="33" customWidth="1"/>
    <col min="7943" max="7943" width="14.140625" style="33" customWidth="1"/>
    <col min="7944" max="7944" width="13.42578125" style="33" customWidth="1"/>
    <col min="7945" max="7945" width="15.7109375" style="33" customWidth="1"/>
    <col min="7946" max="8192" width="9.140625" style="33"/>
    <col min="8193" max="8193" width="6.7109375" style="33" customWidth="1"/>
    <col min="8194" max="8194" width="24.7109375" style="33" customWidth="1"/>
    <col min="8195" max="8195" width="20.140625" style="33" customWidth="1"/>
    <col min="8196" max="8196" width="15" style="33" customWidth="1"/>
    <col min="8197" max="8197" width="10.140625" style="33" customWidth="1"/>
    <col min="8198" max="8198" width="9.85546875" style="33" customWidth="1"/>
    <col min="8199" max="8199" width="14.140625" style="33" customWidth="1"/>
    <col min="8200" max="8200" width="13.42578125" style="33" customWidth="1"/>
    <col min="8201" max="8201" width="15.7109375" style="33" customWidth="1"/>
    <col min="8202" max="8448" width="9.140625" style="33"/>
    <col min="8449" max="8449" width="6.7109375" style="33" customWidth="1"/>
    <col min="8450" max="8450" width="24.7109375" style="33" customWidth="1"/>
    <col min="8451" max="8451" width="20.140625" style="33" customWidth="1"/>
    <col min="8452" max="8452" width="15" style="33" customWidth="1"/>
    <col min="8453" max="8453" width="10.140625" style="33" customWidth="1"/>
    <col min="8454" max="8454" width="9.85546875" style="33" customWidth="1"/>
    <col min="8455" max="8455" width="14.140625" style="33" customWidth="1"/>
    <col min="8456" max="8456" width="13.42578125" style="33" customWidth="1"/>
    <col min="8457" max="8457" width="15.7109375" style="33" customWidth="1"/>
    <col min="8458" max="8704" width="9.140625" style="33"/>
    <col min="8705" max="8705" width="6.7109375" style="33" customWidth="1"/>
    <col min="8706" max="8706" width="24.7109375" style="33" customWidth="1"/>
    <col min="8707" max="8707" width="20.140625" style="33" customWidth="1"/>
    <col min="8708" max="8708" width="15" style="33" customWidth="1"/>
    <col min="8709" max="8709" width="10.140625" style="33" customWidth="1"/>
    <col min="8710" max="8710" width="9.85546875" style="33" customWidth="1"/>
    <col min="8711" max="8711" width="14.140625" style="33" customWidth="1"/>
    <col min="8712" max="8712" width="13.42578125" style="33" customWidth="1"/>
    <col min="8713" max="8713" width="15.7109375" style="33" customWidth="1"/>
    <col min="8714" max="8960" width="9.140625" style="33"/>
    <col min="8961" max="8961" width="6.7109375" style="33" customWidth="1"/>
    <col min="8962" max="8962" width="24.7109375" style="33" customWidth="1"/>
    <col min="8963" max="8963" width="20.140625" style="33" customWidth="1"/>
    <col min="8964" max="8964" width="15" style="33" customWidth="1"/>
    <col min="8965" max="8965" width="10.140625" style="33" customWidth="1"/>
    <col min="8966" max="8966" width="9.85546875" style="33" customWidth="1"/>
    <col min="8967" max="8967" width="14.140625" style="33" customWidth="1"/>
    <col min="8968" max="8968" width="13.42578125" style="33" customWidth="1"/>
    <col min="8969" max="8969" width="15.7109375" style="33" customWidth="1"/>
    <col min="8970" max="9216" width="9.140625" style="33"/>
    <col min="9217" max="9217" width="6.7109375" style="33" customWidth="1"/>
    <col min="9218" max="9218" width="24.7109375" style="33" customWidth="1"/>
    <col min="9219" max="9219" width="20.140625" style="33" customWidth="1"/>
    <col min="9220" max="9220" width="15" style="33" customWidth="1"/>
    <col min="9221" max="9221" width="10.140625" style="33" customWidth="1"/>
    <col min="9222" max="9222" width="9.85546875" style="33" customWidth="1"/>
    <col min="9223" max="9223" width="14.140625" style="33" customWidth="1"/>
    <col min="9224" max="9224" width="13.42578125" style="33" customWidth="1"/>
    <col min="9225" max="9225" width="15.7109375" style="33" customWidth="1"/>
    <col min="9226" max="9472" width="9.140625" style="33"/>
    <col min="9473" max="9473" width="6.7109375" style="33" customWidth="1"/>
    <col min="9474" max="9474" width="24.7109375" style="33" customWidth="1"/>
    <col min="9475" max="9475" width="20.140625" style="33" customWidth="1"/>
    <col min="9476" max="9476" width="15" style="33" customWidth="1"/>
    <col min="9477" max="9477" width="10.140625" style="33" customWidth="1"/>
    <col min="9478" max="9478" width="9.85546875" style="33" customWidth="1"/>
    <col min="9479" max="9479" width="14.140625" style="33" customWidth="1"/>
    <col min="9480" max="9480" width="13.42578125" style="33" customWidth="1"/>
    <col min="9481" max="9481" width="15.7109375" style="33" customWidth="1"/>
    <col min="9482" max="9728" width="9.140625" style="33"/>
    <col min="9729" max="9729" width="6.7109375" style="33" customWidth="1"/>
    <col min="9730" max="9730" width="24.7109375" style="33" customWidth="1"/>
    <col min="9731" max="9731" width="20.140625" style="33" customWidth="1"/>
    <col min="9732" max="9732" width="15" style="33" customWidth="1"/>
    <col min="9733" max="9733" width="10.140625" style="33" customWidth="1"/>
    <col min="9734" max="9734" width="9.85546875" style="33" customWidth="1"/>
    <col min="9735" max="9735" width="14.140625" style="33" customWidth="1"/>
    <col min="9736" max="9736" width="13.42578125" style="33" customWidth="1"/>
    <col min="9737" max="9737" width="15.7109375" style="33" customWidth="1"/>
    <col min="9738" max="9984" width="9.140625" style="33"/>
    <col min="9985" max="9985" width="6.7109375" style="33" customWidth="1"/>
    <col min="9986" max="9986" width="24.7109375" style="33" customWidth="1"/>
    <col min="9987" max="9987" width="20.140625" style="33" customWidth="1"/>
    <col min="9988" max="9988" width="15" style="33" customWidth="1"/>
    <col min="9989" max="9989" width="10.140625" style="33" customWidth="1"/>
    <col min="9990" max="9990" width="9.85546875" style="33" customWidth="1"/>
    <col min="9991" max="9991" width="14.140625" style="33" customWidth="1"/>
    <col min="9992" max="9992" width="13.42578125" style="33" customWidth="1"/>
    <col min="9993" max="9993" width="15.7109375" style="33" customWidth="1"/>
    <col min="9994" max="10240" width="9.140625" style="33"/>
    <col min="10241" max="10241" width="6.7109375" style="33" customWidth="1"/>
    <col min="10242" max="10242" width="24.7109375" style="33" customWidth="1"/>
    <col min="10243" max="10243" width="20.140625" style="33" customWidth="1"/>
    <col min="10244" max="10244" width="15" style="33" customWidth="1"/>
    <col min="10245" max="10245" width="10.140625" style="33" customWidth="1"/>
    <col min="10246" max="10246" width="9.85546875" style="33" customWidth="1"/>
    <col min="10247" max="10247" width="14.140625" style="33" customWidth="1"/>
    <col min="10248" max="10248" width="13.42578125" style="33" customWidth="1"/>
    <col min="10249" max="10249" width="15.7109375" style="33" customWidth="1"/>
    <col min="10250" max="10496" width="9.140625" style="33"/>
    <col min="10497" max="10497" width="6.7109375" style="33" customWidth="1"/>
    <col min="10498" max="10498" width="24.7109375" style="33" customWidth="1"/>
    <col min="10499" max="10499" width="20.140625" style="33" customWidth="1"/>
    <col min="10500" max="10500" width="15" style="33" customWidth="1"/>
    <col min="10501" max="10501" width="10.140625" style="33" customWidth="1"/>
    <col min="10502" max="10502" width="9.85546875" style="33" customWidth="1"/>
    <col min="10503" max="10503" width="14.140625" style="33" customWidth="1"/>
    <col min="10504" max="10504" width="13.42578125" style="33" customWidth="1"/>
    <col min="10505" max="10505" width="15.7109375" style="33" customWidth="1"/>
    <col min="10506" max="10752" width="9.140625" style="33"/>
    <col min="10753" max="10753" width="6.7109375" style="33" customWidth="1"/>
    <col min="10754" max="10754" width="24.7109375" style="33" customWidth="1"/>
    <col min="10755" max="10755" width="20.140625" style="33" customWidth="1"/>
    <col min="10756" max="10756" width="15" style="33" customWidth="1"/>
    <col min="10757" max="10757" width="10.140625" style="33" customWidth="1"/>
    <col min="10758" max="10758" width="9.85546875" style="33" customWidth="1"/>
    <col min="10759" max="10759" width="14.140625" style="33" customWidth="1"/>
    <col min="10760" max="10760" width="13.42578125" style="33" customWidth="1"/>
    <col min="10761" max="10761" width="15.7109375" style="33" customWidth="1"/>
    <col min="10762" max="11008" width="9.140625" style="33"/>
    <col min="11009" max="11009" width="6.7109375" style="33" customWidth="1"/>
    <col min="11010" max="11010" width="24.7109375" style="33" customWidth="1"/>
    <col min="11011" max="11011" width="20.140625" style="33" customWidth="1"/>
    <col min="11012" max="11012" width="15" style="33" customWidth="1"/>
    <col min="11013" max="11013" width="10.140625" style="33" customWidth="1"/>
    <col min="11014" max="11014" width="9.85546875" style="33" customWidth="1"/>
    <col min="11015" max="11015" width="14.140625" style="33" customWidth="1"/>
    <col min="11016" max="11016" width="13.42578125" style="33" customWidth="1"/>
    <col min="11017" max="11017" width="15.7109375" style="33" customWidth="1"/>
    <col min="11018" max="11264" width="9.140625" style="33"/>
    <col min="11265" max="11265" width="6.7109375" style="33" customWidth="1"/>
    <col min="11266" max="11266" width="24.7109375" style="33" customWidth="1"/>
    <col min="11267" max="11267" width="20.140625" style="33" customWidth="1"/>
    <col min="11268" max="11268" width="15" style="33" customWidth="1"/>
    <col min="11269" max="11269" width="10.140625" style="33" customWidth="1"/>
    <col min="11270" max="11270" width="9.85546875" style="33" customWidth="1"/>
    <col min="11271" max="11271" width="14.140625" style="33" customWidth="1"/>
    <col min="11272" max="11272" width="13.42578125" style="33" customWidth="1"/>
    <col min="11273" max="11273" width="15.7109375" style="33" customWidth="1"/>
    <col min="11274" max="11520" width="9.140625" style="33"/>
    <col min="11521" max="11521" width="6.7109375" style="33" customWidth="1"/>
    <col min="11522" max="11522" width="24.7109375" style="33" customWidth="1"/>
    <col min="11523" max="11523" width="20.140625" style="33" customWidth="1"/>
    <col min="11524" max="11524" width="15" style="33" customWidth="1"/>
    <col min="11525" max="11525" width="10.140625" style="33" customWidth="1"/>
    <col min="11526" max="11526" width="9.85546875" style="33" customWidth="1"/>
    <col min="11527" max="11527" width="14.140625" style="33" customWidth="1"/>
    <col min="11528" max="11528" width="13.42578125" style="33" customWidth="1"/>
    <col min="11529" max="11529" width="15.7109375" style="33" customWidth="1"/>
    <col min="11530" max="11776" width="9.140625" style="33"/>
    <col min="11777" max="11777" width="6.7109375" style="33" customWidth="1"/>
    <col min="11778" max="11778" width="24.7109375" style="33" customWidth="1"/>
    <col min="11779" max="11779" width="20.140625" style="33" customWidth="1"/>
    <col min="11780" max="11780" width="15" style="33" customWidth="1"/>
    <col min="11781" max="11781" width="10.140625" style="33" customWidth="1"/>
    <col min="11782" max="11782" width="9.85546875" style="33" customWidth="1"/>
    <col min="11783" max="11783" width="14.140625" style="33" customWidth="1"/>
    <col min="11784" max="11784" width="13.42578125" style="33" customWidth="1"/>
    <col min="11785" max="11785" width="15.7109375" style="33" customWidth="1"/>
    <col min="11786" max="12032" width="9.140625" style="33"/>
    <col min="12033" max="12033" width="6.7109375" style="33" customWidth="1"/>
    <col min="12034" max="12034" width="24.7109375" style="33" customWidth="1"/>
    <col min="12035" max="12035" width="20.140625" style="33" customWidth="1"/>
    <col min="12036" max="12036" width="15" style="33" customWidth="1"/>
    <col min="12037" max="12037" width="10.140625" style="33" customWidth="1"/>
    <col min="12038" max="12038" width="9.85546875" style="33" customWidth="1"/>
    <col min="12039" max="12039" width="14.140625" style="33" customWidth="1"/>
    <col min="12040" max="12040" width="13.42578125" style="33" customWidth="1"/>
    <col min="12041" max="12041" width="15.7109375" style="33" customWidth="1"/>
    <col min="12042" max="12288" width="9.140625" style="33"/>
    <col min="12289" max="12289" width="6.7109375" style="33" customWidth="1"/>
    <col min="12290" max="12290" width="24.7109375" style="33" customWidth="1"/>
    <col min="12291" max="12291" width="20.140625" style="33" customWidth="1"/>
    <col min="12292" max="12292" width="15" style="33" customWidth="1"/>
    <col min="12293" max="12293" width="10.140625" style="33" customWidth="1"/>
    <col min="12294" max="12294" width="9.85546875" style="33" customWidth="1"/>
    <col min="12295" max="12295" width="14.140625" style="33" customWidth="1"/>
    <col min="12296" max="12296" width="13.42578125" style="33" customWidth="1"/>
    <col min="12297" max="12297" width="15.7109375" style="33" customWidth="1"/>
    <col min="12298" max="12544" width="9.140625" style="33"/>
    <col min="12545" max="12545" width="6.7109375" style="33" customWidth="1"/>
    <col min="12546" max="12546" width="24.7109375" style="33" customWidth="1"/>
    <col min="12547" max="12547" width="20.140625" style="33" customWidth="1"/>
    <col min="12548" max="12548" width="15" style="33" customWidth="1"/>
    <col min="12549" max="12549" width="10.140625" style="33" customWidth="1"/>
    <col min="12550" max="12550" width="9.85546875" style="33" customWidth="1"/>
    <col min="12551" max="12551" width="14.140625" style="33" customWidth="1"/>
    <col min="12552" max="12552" width="13.42578125" style="33" customWidth="1"/>
    <col min="12553" max="12553" width="15.7109375" style="33" customWidth="1"/>
    <col min="12554" max="12800" width="9.140625" style="33"/>
    <col min="12801" max="12801" width="6.7109375" style="33" customWidth="1"/>
    <col min="12802" max="12802" width="24.7109375" style="33" customWidth="1"/>
    <col min="12803" max="12803" width="20.140625" style="33" customWidth="1"/>
    <col min="12804" max="12804" width="15" style="33" customWidth="1"/>
    <col min="12805" max="12805" width="10.140625" style="33" customWidth="1"/>
    <col min="12806" max="12806" width="9.85546875" style="33" customWidth="1"/>
    <col min="12807" max="12807" width="14.140625" style="33" customWidth="1"/>
    <col min="12808" max="12808" width="13.42578125" style="33" customWidth="1"/>
    <col min="12809" max="12809" width="15.7109375" style="33" customWidth="1"/>
    <col min="12810" max="13056" width="9.140625" style="33"/>
    <col min="13057" max="13057" width="6.7109375" style="33" customWidth="1"/>
    <col min="13058" max="13058" width="24.7109375" style="33" customWidth="1"/>
    <col min="13059" max="13059" width="20.140625" style="33" customWidth="1"/>
    <col min="13060" max="13060" width="15" style="33" customWidth="1"/>
    <col min="13061" max="13061" width="10.140625" style="33" customWidth="1"/>
    <col min="13062" max="13062" width="9.85546875" style="33" customWidth="1"/>
    <col min="13063" max="13063" width="14.140625" style="33" customWidth="1"/>
    <col min="13064" max="13064" width="13.42578125" style="33" customWidth="1"/>
    <col min="13065" max="13065" width="15.7109375" style="33" customWidth="1"/>
    <col min="13066" max="13312" width="9.140625" style="33"/>
    <col min="13313" max="13313" width="6.7109375" style="33" customWidth="1"/>
    <col min="13314" max="13314" width="24.7109375" style="33" customWidth="1"/>
    <col min="13315" max="13315" width="20.140625" style="33" customWidth="1"/>
    <col min="13316" max="13316" width="15" style="33" customWidth="1"/>
    <col min="13317" max="13317" width="10.140625" style="33" customWidth="1"/>
    <col min="13318" max="13318" width="9.85546875" style="33" customWidth="1"/>
    <col min="13319" max="13319" width="14.140625" style="33" customWidth="1"/>
    <col min="13320" max="13320" width="13.42578125" style="33" customWidth="1"/>
    <col min="13321" max="13321" width="15.7109375" style="33" customWidth="1"/>
    <col min="13322" max="13568" width="9.140625" style="33"/>
    <col min="13569" max="13569" width="6.7109375" style="33" customWidth="1"/>
    <col min="13570" max="13570" width="24.7109375" style="33" customWidth="1"/>
    <col min="13571" max="13571" width="20.140625" style="33" customWidth="1"/>
    <col min="13572" max="13572" width="15" style="33" customWidth="1"/>
    <col min="13573" max="13573" width="10.140625" style="33" customWidth="1"/>
    <col min="13574" max="13574" width="9.85546875" style="33" customWidth="1"/>
    <col min="13575" max="13575" width="14.140625" style="33" customWidth="1"/>
    <col min="13576" max="13576" width="13.42578125" style="33" customWidth="1"/>
    <col min="13577" max="13577" width="15.7109375" style="33" customWidth="1"/>
    <col min="13578" max="13824" width="9.140625" style="33"/>
    <col min="13825" max="13825" width="6.7109375" style="33" customWidth="1"/>
    <col min="13826" max="13826" width="24.7109375" style="33" customWidth="1"/>
    <col min="13827" max="13827" width="20.140625" style="33" customWidth="1"/>
    <col min="13828" max="13828" width="15" style="33" customWidth="1"/>
    <col min="13829" max="13829" width="10.140625" style="33" customWidth="1"/>
    <col min="13830" max="13830" width="9.85546875" style="33" customWidth="1"/>
    <col min="13831" max="13831" width="14.140625" style="33" customWidth="1"/>
    <col min="13832" max="13832" width="13.42578125" style="33" customWidth="1"/>
    <col min="13833" max="13833" width="15.7109375" style="33" customWidth="1"/>
    <col min="13834" max="14080" width="9.140625" style="33"/>
    <col min="14081" max="14081" width="6.7109375" style="33" customWidth="1"/>
    <col min="14082" max="14082" width="24.7109375" style="33" customWidth="1"/>
    <col min="14083" max="14083" width="20.140625" style="33" customWidth="1"/>
    <col min="14084" max="14084" width="15" style="33" customWidth="1"/>
    <col min="14085" max="14085" width="10.140625" style="33" customWidth="1"/>
    <col min="14086" max="14086" width="9.85546875" style="33" customWidth="1"/>
    <col min="14087" max="14087" width="14.140625" style="33" customWidth="1"/>
    <col min="14088" max="14088" width="13.42578125" style="33" customWidth="1"/>
    <col min="14089" max="14089" width="15.7109375" style="33" customWidth="1"/>
    <col min="14090" max="14336" width="9.140625" style="33"/>
    <col min="14337" max="14337" width="6.7109375" style="33" customWidth="1"/>
    <col min="14338" max="14338" width="24.7109375" style="33" customWidth="1"/>
    <col min="14339" max="14339" width="20.140625" style="33" customWidth="1"/>
    <col min="14340" max="14340" width="15" style="33" customWidth="1"/>
    <col min="14341" max="14341" width="10.140625" style="33" customWidth="1"/>
    <col min="14342" max="14342" width="9.85546875" style="33" customWidth="1"/>
    <col min="14343" max="14343" width="14.140625" style="33" customWidth="1"/>
    <col min="14344" max="14344" width="13.42578125" style="33" customWidth="1"/>
    <col min="14345" max="14345" width="15.7109375" style="33" customWidth="1"/>
    <col min="14346" max="14592" width="9.140625" style="33"/>
    <col min="14593" max="14593" width="6.7109375" style="33" customWidth="1"/>
    <col min="14594" max="14594" width="24.7109375" style="33" customWidth="1"/>
    <col min="14595" max="14595" width="20.140625" style="33" customWidth="1"/>
    <col min="14596" max="14596" width="15" style="33" customWidth="1"/>
    <col min="14597" max="14597" width="10.140625" style="33" customWidth="1"/>
    <col min="14598" max="14598" width="9.85546875" style="33" customWidth="1"/>
    <col min="14599" max="14599" width="14.140625" style="33" customWidth="1"/>
    <col min="14600" max="14600" width="13.42578125" style="33" customWidth="1"/>
    <col min="14601" max="14601" width="15.7109375" style="33" customWidth="1"/>
    <col min="14602" max="14848" width="9.140625" style="33"/>
    <col min="14849" max="14849" width="6.7109375" style="33" customWidth="1"/>
    <col min="14850" max="14850" width="24.7109375" style="33" customWidth="1"/>
    <col min="14851" max="14851" width="20.140625" style="33" customWidth="1"/>
    <col min="14852" max="14852" width="15" style="33" customWidth="1"/>
    <col min="14853" max="14853" width="10.140625" style="33" customWidth="1"/>
    <col min="14854" max="14854" width="9.85546875" style="33" customWidth="1"/>
    <col min="14855" max="14855" width="14.140625" style="33" customWidth="1"/>
    <col min="14856" max="14856" width="13.42578125" style="33" customWidth="1"/>
    <col min="14857" max="14857" width="15.7109375" style="33" customWidth="1"/>
    <col min="14858" max="15104" width="9.140625" style="33"/>
    <col min="15105" max="15105" width="6.7109375" style="33" customWidth="1"/>
    <col min="15106" max="15106" width="24.7109375" style="33" customWidth="1"/>
    <col min="15107" max="15107" width="20.140625" style="33" customWidth="1"/>
    <col min="15108" max="15108" width="15" style="33" customWidth="1"/>
    <col min="15109" max="15109" width="10.140625" style="33" customWidth="1"/>
    <col min="15110" max="15110" width="9.85546875" style="33" customWidth="1"/>
    <col min="15111" max="15111" width="14.140625" style="33" customWidth="1"/>
    <col min="15112" max="15112" width="13.42578125" style="33" customWidth="1"/>
    <col min="15113" max="15113" width="15.7109375" style="33" customWidth="1"/>
    <col min="15114" max="15360" width="9.140625" style="33"/>
    <col min="15361" max="15361" width="6.7109375" style="33" customWidth="1"/>
    <col min="15362" max="15362" width="24.7109375" style="33" customWidth="1"/>
    <col min="15363" max="15363" width="20.140625" style="33" customWidth="1"/>
    <col min="15364" max="15364" width="15" style="33" customWidth="1"/>
    <col min="15365" max="15365" width="10.140625" style="33" customWidth="1"/>
    <col min="15366" max="15366" width="9.85546875" style="33" customWidth="1"/>
    <col min="15367" max="15367" width="14.140625" style="33" customWidth="1"/>
    <col min="15368" max="15368" width="13.42578125" style="33" customWidth="1"/>
    <col min="15369" max="15369" width="15.7109375" style="33" customWidth="1"/>
    <col min="15370" max="15616" width="9.140625" style="33"/>
    <col min="15617" max="15617" width="6.7109375" style="33" customWidth="1"/>
    <col min="15618" max="15618" width="24.7109375" style="33" customWidth="1"/>
    <col min="15619" max="15619" width="20.140625" style="33" customWidth="1"/>
    <col min="15620" max="15620" width="15" style="33" customWidth="1"/>
    <col min="15621" max="15621" width="10.140625" style="33" customWidth="1"/>
    <col min="15622" max="15622" width="9.85546875" style="33" customWidth="1"/>
    <col min="15623" max="15623" width="14.140625" style="33" customWidth="1"/>
    <col min="15624" max="15624" width="13.42578125" style="33" customWidth="1"/>
    <col min="15625" max="15625" width="15.7109375" style="33" customWidth="1"/>
    <col min="15626" max="15872" width="9.140625" style="33"/>
    <col min="15873" max="15873" width="6.7109375" style="33" customWidth="1"/>
    <col min="15874" max="15874" width="24.7109375" style="33" customWidth="1"/>
    <col min="15875" max="15875" width="20.140625" style="33" customWidth="1"/>
    <col min="15876" max="15876" width="15" style="33" customWidth="1"/>
    <col min="15877" max="15877" width="10.140625" style="33" customWidth="1"/>
    <col min="15878" max="15878" width="9.85546875" style="33" customWidth="1"/>
    <col min="15879" max="15879" width="14.140625" style="33" customWidth="1"/>
    <col min="15880" max="15880" width="13.42578125" style="33" customWidth="1"/>
    <col min="15881" max="15881" width="15.7109375" style="33" customWidth="1"/>
    <col min="15882" max="16128" width="9.140625" style="33"/>
    <col min="16129" max="16129" width="6.7109375" style="33" customWidth="1"/>
    <col min="16130" max="16130" width="24.7109375" style="33" customWidth="1"/>
    <col min="16131" max="16131" width="20.140625" style="33" customWidth="1"/>
    <col min="16132" max="16132" width="15" style="33" customWidth="1"/>
    <col min="16133" max="16133" width="10.140625" style="33" customWidth="1"/>
    <col min="16134" max="16134" width="9.85546875" style="33" customWidth="1"/>
    <col min="16135" max="16135" width="14.140625" style="33" customWidth="1"/>
    <col min="16136" max="16136" width="13.42578125" style="33" customWidth="1"/>
    <col min="16137" max="16137" width="15.7109375" style="33" customWidth="1"/>
    <col min="16138" max="16384" width="9.140625" style="33"/>
  </cols>
  <sheetData>
    <row r="1" spans="1:9" ht="18.75">
      <c r="H1" s="275"/>
      <c r="I1" s="276" t="s">
        <v>334</v>
      </c>
    </row>
    <row r="2" spans="1:9" ht="20.25">
      <c r="A2" s="438" t="s">
        <v>333</v>
      </c>
      <c r="B2" s="438"/>
      <c r="C2" s="438"/>
      <c r="D2" s="438"/>
      <c r="E2" s="438"/>
      <c r="F2" s="438"/>
      <c r="G2" s="438"/>
      <c r="H2" s="438"/>
      <c r="I2" s="438"/>
    </row>
    <row r="3" spans="1:9" ht="16.5" thickBot="1"/>
    <row r="4" spans="1:9" s="36" customFormat="1" ht="32.25" thickBot="1">
      <c r="A4" s="277" t="s">
        <v>310</v>
      </c>
      <c r="B4" s="278" t="s">
        <v>311</v>
      </c>
      <c r="C4" s="279" t="s">
        <v>47</v>
      </c>
      <c r="D4" s="279" t="s">
        <v>223</v>
      </c>
      <c r="E4" s="279" t="s">
        <v>48</v>
      </c>
      <c r="F4" s="279" t="s">
        <v>50</v>
      </c>
      <c r="G4" s="278" t="s">
        <v>312</v>
      </c>
      <c r="H4" s="279" t="s">
        <v>313</v>
      </c>
      <c r="I4" s="280" t="s">
        <v>314</v>
      </c>
    </row>
    <row r="5" spans="1:9">
      <c r="A5" s="281">
        <v>1</v>
      </c>
      <c r="B5" s="282"/>
      <c r="C5" s="282"/>
      <c r="D5" s="282"/>
      <c r="E5" s="282"/>
      <c r="F5" s="282"/>
      <c r="G5" s="282"/>
      <c r="H5" s="282"/>
      <c r="I5" s="283"/>
    </row>
    <row r="6" spans="1:9">
      <c r="A6" s="284">
        <v>2</v>
      </c>
      <c r="B6" s="95"/>
      <c r="C6" s="95"/>
      <c r="D6" s="95"/>
      <c r="E6" s="95"/>
      <c r="F6" s="95"/>
      <c r="G6" s="95"/>
      <c r="H6" s="95"/>
      <c r="I6" s="285"/>
    </row>
    <row r="7" spans="1:9">
      <c r="A7" s="284">
        <v>3</v>
      </c>
      <c r="B7" s="95"/>
      <c r="C7" s="95"/>
      <c r="D7" s="95"/>
      <c r="E7" s="95"/>
      <c r="F7" s="95"/>
      <c r="G7" s="95"/>
      <c r="H7" s="95"/>
      <c r="I7" s="285"/>
    </row>
    <row r="8" spans="1:9">
      <c r="A8" s="284">
        <v>4</v>
      </c>
      <c r="B8" s="95"/>
      <c r="C8" s="95"/>
      <c r="D8" s="95"/>
      <c r="E8" s="95"/>
      <c r="F8" s="95"/>
      <c r="G8" s="95"/>
      <c r="H8" s="95"/>
      <c r="I8" s="285"/>
    </row>
    <row r="9" spans="1:9">
      <c r="A9" s="284">
        <v>5</v>
      </c>
      <c r="B9" s="95"/>
      <c r="C9" s="95"/>
      <c r="D9" s="95"/>
      <c r="E9" s="95"/>
      <c r="F9" s="95"/>
      <c r="G9" s="95"/>
      <c r="H9" s="95"/>
      <c r="I9" s="285"/>
    </row>
    <row r="10" spans="1:9">
      <c r="A10" s="284"/>
      <c r="B10" s="95"/>
      <c r="C10" s="95"/>
      <c r="D10" s="95"/>
      <c r="E10" s="95"/>
      <c r="F10" s="95"/>
      <c r="G10" s="95"/>
      <c r="H10" s="95"/>
      <c r="I10" s="285"/>
    </row>
    <row r="11" spans="1:9">
      <c r="A11" s="284"/>
      <c r="B11" s="95"/>
      <c r="C11" s="95"/>
      <c r="D11" s="95"/>
      <c r="E11" s="95"/>
      <c r="F11" s="95"/>
      <c r="G11" s="95"/>
      <c r="H11" s="95"/>
      <c r="I11" s="285"/>
    </row>
    <row r="12" spans="1:9">
      <c r="A12" s="284"/>
      <c r="B12" s="95"/>
      <c r="C12" s="95"/>
      <c r="D12" s="95"/>
      <c r="E12" s="95"/>
      <c r="F12" s="95"/>
      <c r="G12" s="95"/>
      <c r="H12" s="95"/>
      <c r="I12" s="285"/>
    </row>
    <row r="13" spans="1:9">
      <c r="A13" s="284"/>
      <c r="B13" s="95"/>
      <c r="C13" s="95"/>
      <c r="D13" s="95"/>
      <c r="E13" s="95"/>
      <c r="F13" s="95"/>
      <c r="G13" s="95"/>
      <c r="H13" s="95"/>
      <c r="I13" s="285"/>
    </row>
    <row r="14" spans="1:9">
      <c r="A14" s="284"/>
      <c r="B14" s="95"/>
      <c r="C14" s="95"/>
      <c r="D14" s="95"/>
      <c r="E14" s="95"/>
      <c r="F14" s="95"/>
      <c r="G14" s="95"/>
      <c r="H14" s="95"/>
      <c r="I14" s="285"/>
    </row>
    <row r="15" spans="1:9">
      <c r="A15" s="284"/>
      <c r="B15" s="95"/>
      <c r="C15" s="95"/>
      <c r="D15" s="95"/>
      <c r="E15" s="95"/>
      <c r="F15" s="95"/>
      <c r="G15" s="95"/>
      <c r="H15" s="95"/>
      <c r="I15" s="285"/>
    </row>
    <row r="16" spans="1:9">
      <c r="A16" s="284"/>
      <c r="B16" s="95"/>
      <c r="C16" s="95"/>
      <c r="D16" s="95"/>
      <c r="E16" s="95"/>
      <c r="F16" s="95"/>
      <c r="G16" s="95"/>
      <c r="H16" s="95"/>
      <c r="I16" s="285"/>
    </row>
    <row r="17" spans="1:14">
      <c r="A17" s="284"/>
      <c r="B17" s="95"/>
      <c r="C17" s="95"/>
      <c r="D17" s="95"/>
      <c r="E17" s="95"/>
      <c r="F17" s="95"/>
      <c r="G17" s="95"/>
      <c r="H17" s="95"/>
      <c r="I17" s="285"/>
    </row>
    <row r="18" spans="1:14">
      <c r="A18" s="284"/>
      <c r="B18" s="95"/>
      <c r="C18" s="95"/>
      <c r="D18" s="95"/>
      <c r="E18" s="95"/>
      <c r="F18" s="95"/>
      <c r="G18" s="95"/>
      <c r="H18" s="95"/>
      <c r="I18" s="285"/>
    </row>
    <row r="19" spans="1:14">
      <c r="A19" s="284"/>
      <c r="B19" s="95"/>
      <c r="C19" s="95"/>
      <c r="D19" s="95"/>
      <c r="E19" s="95"/>
      <c r="F19" s="95"/>
      <c r="G19" s="95"/>
      <c r="H19" s="95"/>
      <c r="I19" s="285"/>
    </row>
    <row r="20" spans="1:14">
      <c r="A20" s="284"/>
      <c r="B20" s="95"/>
      <c r="C20" s="95"/>
      <c r="D20" s="95"/>
      <c r="E20" s="95"/>
      <c r="F20" s="95"/>
      <c r="G20" s="95"/>
      <c r="H20" s="95"/>
      <c r="I20" s="285"/>
    </row>
    <row r="21" spans="1:14">
      <c r="A21" s="284"/>
      <c r="B21" s="95"/>
      <c r="C21" s="95"/>
      <c r="D21" s="95"/>
      <c r="E21" s="95"/>
      <c r="F21" s="95"/>
      <c r="G21" s="95"/>
      <c r="H21" s="95"/>
      <c r="I21" s="285"/>
    </row>
    <row r="22" spans="1:14">
      <c r="A22" s="284"/>
      <c r="B22" s="95"/>
      <c r="C22" s="95"/>
      <c r="D22" s="95"/>
      <c r="E22" s="95"/>
      <c r="F22" s="95"/>
      <c r="G22" s="95"/>
      <c r="H22" s="95"/>
      <c r="I22" s="285"/>
    </row>
    <row r="23" spans="1:14">
      <c r="A23" s="284"/>
      <c r="B23" s="95"/>
      <c r="C23" s="95"/>
      <c r="D23" s="95"/>
      <c r="E23" s="95"/>
      <c r="F23" s="95"/>
      <c r="G23" s="95"/>
      <c r="H23" s="95"/>
      <c r="I23" s="285"/>
    </row>
    <row r="24" spans="1:14">
      <c r="A24" s="284"/>
      <c r="B24" s="95"/>
      <c r="C24" s="95"/>
      <c r="D24" s="95"/>
      <c r="E24" s="95"/>
      <c r="F24" s="95"/>
      <c r="G24" s="95"/>
      <c r="H24" s="95"/>
      <c r="I24" s="285"/>
    </row>
    <row r="25" spans="1:14" ht="16.5" thickBot="1">
      <c r="A25" s="286"/>
      <c r="B25" s="287"/>
      <c r="C25" s="287"/>
      <c r="D25" s="287"/>
      <c r="E25" s="287"/>
      <c r="F25" s="287"/>
      <c r="G25" s="287"/>
      <c r="H25" s="287"/>
      <c r="I25" s="288"/>
    </row>
    <row r="27" spans="1:14" customFormat="1">
      <c r="A27" s="289" t="s">
        <v>315</v>
      </c>
      <c r="C27" s="33"/>
      <c r="D27" t="s">
        <v>316</v>
      </c>
      <c r="M27" s="290"/>
      <c r="N27" s="290"/>
    </row>
    <row r="28" spans="1:14" customFormat="1">
      <c r="A28" s="289" t="s">
        <v>317</v>
      </c>
      <c r="C28" s="33"/>
      <c r="D28" t="s">
        <v>317</v>
      </c>
      <c r="F28" s="33"/>
      <c r="G28" s="33"/>
      <c r="H28" s="439" t="s">
        <v>318</v>
      </c>
      <c r="I28" s="439"/>
      <c r="N28" s="290"/>
    </row>
    <row r="29" spans="1:14" customFormat="1">
      <c r="A29" s="289" t="s">
        <v>319</v>
      </c>
      <c r="C29" s="33"/>
      <c r="D29" t="s">
        <v>319</v>
      </c>
      <c r="F29" s="33"/>
      <c r="G29" s="33"/>
      <c r="H29" s="440" t="s">
        <v>320</v>
      </c>
      <c r="I29" s="440"/>
      <c r="N29" s="290"/>
    </row>
    <row r="30" spans="1:14" customFormat="1">
      <c r="A30" s="289" t="s">
        <v>321</v>
      </c>
      <c r="C30" s="33"/>
      <c r="D30" t="s">
        <v>321</v>
      </c>
      <c r="F30" s="33"/>
      <c r="G30" s="33"/>
      <c r="H30" s="440" t="s">
        <v>322</v>
      </c>
      <c r="I30" s="440"/>
      <c r="N30" s="290"/>
    </row>
    <row r="31" spans="1:14" customFormat="1" ht="15">
      <c r="A31" s="289"/>
    </row>
  </sheetData>
  <mergeCells count="4">
    <mergeCell ref="A2:I2"/>
    <mergeCell ref="H28:I28"/>
    <mergeCell ref="H29:I29"/>
    <mergeCell ref="H30:I30"/>
  </mergeCells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7</vt:i4>
      </vt:variant>
    </vt:vector>
  </HeadingPairs>
  <TitlesOfParts>
    <vt:vector size="20" baseType="lpstr">
      <vt:lpstr>A</vt:lpstr>
      <vt:lpstr>A I</vt:lpstr>
      <vt:lpstr>B</vt:lpstr>
      <vt:lpstr>BI</vt:lpstr>
      <vt:lpstr>B II</vt:lpstr>
      <vt:lpstr>B III</vt:lpstr>
      <vt:lpstr>C</vt:lpstr>
      <vt:lpstr>H</vt:lpstr>
      <vt:lpstr>I new</vt:lpstr>
      <vt:lpstr>I I</vt:lpstr>
      <vt:lpstr>J new</vt:lpstr>
      <vt:lpstr>K</vt:lpstr>
      <vt:lpstr>L</vt:lpstr>
      <vt:lpstr>A!Print_Area</vt:lpstr>
      <vt:lpstr>'A I'!Print_Area</vt:lpstr>
      <vt:lpstr>B!Print_Area</vt:lpstr>
      <vt:lpstr>'B II'!Print_Area</vt:lpstr>
      <vt:lpstr>'C'!Print_Area</vt:lpstr>
      <vt:lpstr>A!Print_Titles</vt:lpstr>
      <vt:lpstr>BI!Print_Titles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</dc:creator>
  <cp:lastModifiedBy>IT Officer</cp:lastModifiedBy>
  <cp:lastPrinted>2026-01-06T08:40:55Z</cp:lastPrinted>
  <dcterms:created xsi:type="dcterms:W3CDTF">2018-10-25T05:43:06Z</dcterms:created>
  <dcterms:modified xsi:type="dcterms:W3CDTF">2026-01-13T05:06:48Z</dcterms:modified>
</cp:coreProperties>
</file>